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
    </mc:Choice>
  </mc:AlternateContent>
  <xr:revisionPtr revIDLastSave="0" documentId="8_{0FD707F5-0EBD-4294-A23C-2DE51D3514BB}" xr6:coauthVersionLast="47" xr6:coauthVersionMax="47" xr10:uidLastSave="{00000000-0000-0000-0000-000000000000}"/>
  <bookViews>
    <workbookView xWindow="-120" yWindow="-120" windowWidth="29040" windowHeight="15720" xr2:uid="{DF355B80-4118-4EB9-85A2-39467944FF72}"/>
  </bookViews>
  <sheets>
    <sheet name="Alíquotas" sheetId="18" r:id="rId1"/>
    <sheet name="Art.127" sheetId="21" r:id="rId2"/>
    <sheet name="art. 175" sheetId="22" r:id="rId3"/>
    <sheet name="ART. 261" sheetId="23" r:id="rId4"/>
    <sheet name="Alíquotas Possíveis" sheetId="20" r:id="rId5"/>
    <sheet name="Anexo I" sheetId="1" r:id="rId6"/>
    <sheet name="Anexo II" sheetId="2" r:id="rId7"/>
    <sheet name="Anexo III" sheetId="3" r:id="rId8"/>
    <sheet name="Anexo IV" sheetId="4" r:id="rId9"/>
    <sheet name="Anexo V" sheetId="5" r:id="rId10"/>
    <sheet name="Anexo VI" sheetId="6" r:id="rId11"/>
    <sheet name="Anexo VII" sheetId="7" r:id="rId12"/>
    <sheet name="Anexo VIII" sheetId="8" r:id="rId13"/>
    <sheet name="Anexo IX" sheetId="9" r:id="rId14"/>
    <sheet name="Anexo X" sheetId="10" r:id="rId15"/>
    <sheet name="Anexo XI" sheetId="11" r:id="rId16"/>
    <sheet name="Anexo XII" sheetId="12" r:id="rId17"/>
    <sheet name="ANEXO XIII" sheetId="13" r:id="rId18"/>
    <sheet name="ANEXO XIV" sheetId="14" r:id="rId19"/>
    <sheet name="ANEXO XV" sheetId="15" r:id="rId20"/>
    <sheet name="ANEXO XVII" sheetId="16" r:id="rId21"/>
  </sheets>
  <definedNames>
    <definedName name="_Hlk161218655" localSheetId="14">'Anexo X'!$B$2</definedName>
    <definedName name="anexo15" localSheetId="18">'ANEXO XIV'!$B$387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21" l="1"/>
  <c r="G7" i="21"/>
  <c r="H6" i="21"/>
  <c r="G6" i="21"/>
  <c r="E12" i="2"/>
  <c r="E11" i="2"/>
  <c r="E10" i="2"/>
  <c r="E9" i="2"/>
  <c r="E8" i="2"/>
  <c r="E7" i="2"/>
  <c r="E6" i="2"/>
  <c r="E5" i="2"/>
  <c r="F4" i="2"/>
  <c r="E4" i="2"/>
  <c r="E4" i="18"/>
  <c r="D9" i="18"/>
  <c r="D4" i="23" s="1"/>
  <c r="C9" i="18"/>
  <c r="C4" i="23" s="1"/>
  <c r="D8" i="18"/>
  <c r="D3" i="23" s="1"/>
  <c r="C8" i="18"/>
  <c r="C3" i="23" s="1"/>
  <c r="D7" i="18"/>
  <c r="D4" i="22" s="1"/>
  <c r="C7" i="18"/>
  <c r="E7" i="18" s="1"/>
  <c r="D6" i="18"/>
  <c r="D3" i="22" s="1"/>
  <c r="C6" i="18"/>
  <c r="D5" i="18"/>
  <c r="D19" i="21" s="1"/>
  <c r="C5" i="18"/>
  <c r="C8" i="21" s="1"/>
  <c r="I9" i="20"/>
  <c r="I13" i="20"/>
  <c r="I12" i="20"/>
  <c r="I11" i="20"/>
  <c r="I10" i="20"/>
  <c r="E9" i="15"/>
  <c r="D9" i="15"/>
  <c r="E8" i="15"/>
  <c r="D8" i="15"/>
  <c r="F8" i="15" s="1"/>
  <c r="E7" i="15"/>
  <c r="D7" i="15"/>
  <c r="F7" i="15" s="1"/>
  <c r="E6" i="15"/>
  <c r="D6" i="15"/>
  <c r="F6" i="15" s="1"/>
  <c r="E5" i="15"/>
  <c r="D5" i="15"/>
  <c r="E4" i="15"/>
  <c r="D4" i="15"/>
  <c r="F385" i="14"/>
  <c r="E385" i="14"/>
  <c r="F384" i="14"/>
  <c r="E384" i="14"/>
  <c r="G384" i="14" s="1"/>
  <c r="F383" i="14"/>
  <c r="E383" i="14"/>
  <c r="G383" i="14" s="1"/>
  <c r="F382" i="14"/>
  <c r="E382" i="14"/>
  <c r="G382" i="14" s="1"/>
  <c r="F381" i="14"/>
  <c r="E381" i="14"/>
  <c r="F380" i="14"/>
  <c r="E380" i="14"/>
  <c r="F379" i="14"/>
  <c r="E379" i="14"/>
  <c r="F378" i="14"/>
  <c r="E378" i="14"/>
  <c r="F377" i="14"/>
  <c r="E377" i="14"/>
  <c r="F376" i="14"/>
  <c r="E376" i="14"/>
  <c r="G376" i="14" s="1"/>
  <c r="F375" i="14"/>
  <c r="E375" i="14"/>
  <c r="F374" i="14"/>
  <c r="E374" i="14"/>
  <c r="F373" i="14"/>
  <c r="E373" i="14"/>
  <c r="F372" i="14"/>
  <c r="E372" i="14"/>
  <c r="G372" i="14" s="1"/>
  <c r="F371" i="14"/>
  <c r="E371" i="14"/>
  <c r="F370" i="14"/>
  <c r="E370" i="14"/>
  <c r="G370" i="14" s="1"/>
  <c r="F369" i="14"/>
  <c r="E369" i="14"/>
  <c r="F368" i="14"/>
  <c r="E368" i="14"/>
  <c r="F367" i="14"/>
  <c r="E367" i="14"/>
  <c r="F366" i="14"/>
  <c r="E366" i="14"/>
  <c r="G366" i="14" s="1"/>
  <c r="F365" i="14"/>
  <c r="E365" i="14"/>
  <c r="F364" i="14"/>
  <c r="E364" i="14"/>
  <c r="G364" i="14" s="1"/>
  <c r="F363" i="14"/>
  <c r="E363" i="14"/>
  <c r="F362" i="14"/>
  <c r="E362" i="14"/>
  <c r="F361" i="14"/>
  <c r="E361" i="14"/>
  <c r="F360" i="14"/>
  <c r="E360" i="14"/>
  <c r="G360" i="14" s="1"/>
  <c r="F359" i="14"/>
  <c r="E359" i="14"/>
  <c r="G359" i="14" s="1"/>
  <c r="F358" i="14"/>
  <c r="E358" i="14"/>
  <c r="G358" i="14" s="1"/>
  <c r="F357" i="14"/>
  <c r="E357" i="14"/>
  <c r="F356" i="14"/>
  <c r="E356" i="14"/>
  <c r="F355" i="14"/>
  <c r="E355" i="14"/>
  <c r="F354" i="14"/>
  <c r="E354" i="14"/>
  <c r="G354" i="14" s="1"/>
  <c r="F353" i="14"/>
  <c r="E353" i="14"/>
  <c r="F352" i="14"/>
  <c r="E352" i="14"/>
  <c r="G352" i="14" s="1"/>
  <c r="F351" i="14"/>
  <c r="E351" i="14"/>
  <c r="G351" i="14" s="1"/>
  <c r="F350" i="14"/>
  <c r="E350" i="14"/>
  <c r="F349" i="14"/>
  <c r="E349" i="14"/>
  <c r="F348" i="14"/>
  <c r="E348" i="14"/>
  <c r="G348" i="14" s="1"/>
  <c r="F347" i="14"/>
  <c r="E347" i="14"/>
  <c r="F346" i="14"/>
  <c r="E346" i="14"/>
  <c r="G346" i="14" s="1"/>
  <c r="F345" i="14"/>
  <c r="E345" i="14"/>
  <c r="F344" i="14"/>
  <c r="E344" i="14"/>
  <c r="G344" i="14" s="1"/>
  <c r="F343" i="14"/>
  <c r="E343" i="14"/>
  <c r="F342" i="14"/>
  <c r="E342" i="14"/>
  <c r="G342" i="14" s="1"/>
  <c r="F341" i="14"/>
  <c r="E341" i="14"/>
  <c r="F340" i="14"/>
  <c r="E340" i="14"/>
  <c r="F339" i="14"/>
  <c r="E339" i="14"/>
  <c r="F338" i="14"/>
  <c r="E338" i="14"/>
  <c r="F337" i="14"/>
  <c r="E337" i="14"/>
  <c r="F336" i="14"/>
  <c r="E336" i="14"/>
  <c r="G336" i="14" s="1"/>
  <c r="F335" i="14"/>
  <c r="E335" i="14"/>
  <c r="F334" i="14"/>
  <c r="E334" i="14"/>
  <c r="F333" i="14"/>
  <c r="E333" i="14"/>
  <c r="F332" i="14"/>
  <c r="E332" i="14"/>
  <c r="G332" i="14" s="1"/>
  <c r="F331" i="14"/>
  <c r="E331" i="14"/>
  <c r="F330" i="14"/>
  <c r="E330" i="14"/>
  <c r="G330" i="14" s="1"/>
  <c r="F329" i="14"/>
  <c r="E329" i="14"/>
  <c r="F328" i="14"/>
  <c r="E328" i="14"/>
  <c r="G328" i="14" s="1"/>
  <c r="F327" i="14"/>
  <c r="E327" i="14"/>
  <c r="G327" i="14" s="1"/>
  <c r="F326" i="14"/>
  <c r="E326" i="14"/>
  <c r="G326" i="14" s="1"/>
  <c r="F325" i="14"/>
  <c r="E325" i="14"/>
  <c r="F324" i="14"/>
  <c r="E324" i="14"/>
  <c r="G324" i="14" s="1"/>
  <c r="F323" i="14"/>
  <c r="E323" i="14"/>
  <c r="F322" i="14"/>
  <c r="E322" i="14"/>
  <c r="F321" i="14"/>
  <c r="E321" i="14"/>
  <c r="F320" i="14"/>
  <c r="E320" i="14"/>
  <c r="G320" i="14" s="1"/>
  <c r="F319" i="14"/>
  <c r="E319" i="14"/>
  <c r="F318" i="14"/>
  <c r="E318" i="14"/>
  <c r="F317" i="14"/>
  <c r="E317" i="14"/>
  <c r="F316" i="14"/>
  <c r="E316" i="14"/>
  <c r="F315" i="14"/>
  <c r="E315" i="14"/>
  <c r="F314" i="14"/>
  <c r="E314" i="14"/>
  <c r="F313" i="14"/>
  <c r="E313" i="14"/>
  <c r="F312" i="14"/>
  <c r="E312" i="14"/>
  <c r="G312" i="14" s="1"/>
  <c r="F311" i="14"/>
  <c r="E311" i="14"/>
  <c r="F310" i="14"/>
  <c r="E310" i="14"/>
  <c r="G310" i="14" s="1"/>
  <c r="F309" i="14"/>
  <c r="E309" i="14"/>
  <c r="F308" i="14"/>
  <c r="E308" i="14"/>
  <c r="F307" i="14"/>
  <c r="E307" i="14"/>
  <c r="F306" i="14"/>
  <c r="E306" i="14"/>
  <c r="F305" i="14"/>
  <c r="E305" i="14"/>
  <c r="F304" i="14"/>
  <c r="E304" i="14"/>
  <c r="F303" i="14"/>
  <c r="E303" i="14"/>
  <c r="G303" i="14" s="1"/>
  <c r="F302" i="14"/>
  <c r="E302" i="14"/>
  <c r="G302" i="14" s="1"/>
  <c r="F301" i="14"/>
  <c r="E301" i="14"/>
  <c r="F300" i="14"/>
  <c r="E300" i="14"/>
  <c r="G300" i="14" s="1"/>
  <c r="F299" i="14"/>
  <c r="E299" i="14"/>
  <c r="F298" i="14"/>
  <c r="E298" i="14"/>
  <c r="F297" i="14"/>
  <c r="E297" i="14"/>
  <c r="F296" i="14"/>
  <c r="E296" i="14"/>
  <c r="F295" i="14"/>
  <c r="E295" i="14"/>
  <c r="F294" i="14"/>
  <c r="E294" i="14"/>
  <c r="G294" i="14" s="1"/>
  <c r="F293" i="14"/>
  <c r="E293" i="14"/>
  <c r="F292" i="14"/>
  <c r="E292" i="14"/>
  <c r="G292" i="14" s="1"/>
  <c r="F291" i="14"/>
  <c r="E291" i="14"/>
  <c r="F290" i="14"/>
  <c r="E290" i="14"/>
  <c r="G290" i="14" s="1"/>
  <c r="F289" i="14"/>
  <c r="E289" i="14"/>
  <c r="F288" i="14"/>
  <c r="E288" i="14"/>
  <c r="F287" i="14"/>
  <c r="E287" i="14"/>
  <c r="F286" i="14"/>
  <c r="E286" i="14"/>
  <c r="G286" i="14" s="1"/>
  <c r="F285" i="14"/>
  <c r="E285" i="14"/>
  <c r="F284" i="14"/>
  <c r="E284" i="14"/>
  <c r="F283" i="14"/>
  <c r="E283" i="14"/>
  <c r="F282" i="14"/>
  <c r="E282" i="14"/>
  <c r="F281" i="14"/>
  <c r="E281" i="14"/>
  <c r="F280" i="14"/>
  <c r="E280" i="14"/>
  <c r="G280" i="14" s="1"/>
  <c r="F279" i="14"/>
  <c r="E279" i="14"/>
  <c r="G279" i="14" s="1"/>
  <c r="F278" i="14"/>
  <c r="E278" i="14"/>
  <c r="G278" i="14" s="1"/>
  <c r="F277" i="14"/>
  <c r="E277" i="14"/>
  <c r="F276" i="14"/>
  <c r="E276" i="14"/>
  <c r="F275" i="14"/>
  <c r="E275" i="14"/>
  <c r="F274" i="14"/>
  <c r="E274" i="14"/>
  <c r="G274" i="14" s="1"/>
  <c r="F273" i="14"/>
  <c r="E273" i="14"/>
  <c r="F272" i="14"/>
  <c r="E272" i="14"/>
  <c r="F271" i="14"/>
  <c r="E271" i="14"/>
  <c r="F270" i="14"/>
  <c r="E270" i="14"/>
  <c r="G270" i="14" s="1"/>
  <c r="F269" i="14"/>
  <c r="E269" i="14"/>
  <c r="F268" i="14"/>
  <c r="E268" i="14"/>
  <c r="G268" i="14" s="1"/>
  <c r="F267" i="14"/>
  <c r="E267" i="14"/>
  <c r="F266" i="14"/>
  <c r="E266" i="14"/>
  <c r="F265" i="14"/>
  <c r="E265" i="14"/>
  <c r="F264" i="14"/>
  <c r="E264" i="14"/>
  <c r="G264" i="14" s="1"/>
  <c r="F263" i="14"/>
  <c r="E263" i="14"/>
  <c r="F262" i="14"/>
  <c r="E262" i="14"/>
  <c r="G262" i="14" s="1"/>
  <c r="F261" i="14"/>
  <c r="E261" i="14"/>
  <c r="F260" i="14"/>
  <c r="E260" i="14"/>
  <c r="F259" i="14"/>
  <c r="E259" i="14"/>
  <c r="F258" i="14"/>
  <c r="E258" i="14"/>
  <c r="G258" i="14" s="1"/>
  <c r="F257" i="14"/>
  <c r="E257" i="14"/>
  <c r="F256" i="14"/>
  <c r="E256" i="14"/>
  <c r="G256" i="14" s="1"/>
  <c r="F255" i="14"/>
  <c r="E255" i="14"/>
  <c r="F254" i="14"/>
  <c r="E254" i="14"/>
  <c r="G254" i="14" s="1"/>
  <c r="F253" i="14"/>
  <c r="E253" i="14"/>
  <c r="F252" i="14"/>
  <c r="E252" i="14"/>
  <c r="G252" i="14" s="1"/>
  <c r="F251" i="14"/>
  <c r="E251" i="14"/>
  <c r="F250" i="14"/>
  <c r="E250" i="14"/>
  <c r="G250" i="14" s="1"/>
  <c r="F249" i="14"/>
  <c r="E249" i="14"/>
  <c r="F248" i="14"/>
  <c r="E248" i="14"/>
  <c r="G248" i="14" s="1"/>
  <c r="F247" i="14"/>
  <c r="E247" i="14"/>
  <c r="F246" i="14"/>
  <c r="E246" i="14"/>
  <c r="G246" i="14" s="1"/>
  <c r="F245" i="14"/>
  <c r="E245" i="14"/>
  <c r="F244" i="14"/>
  <c r="E244" i="14"/>
  <c r="G244" i="14" s="1"/>
  <c r="F243" i="14"/>
  <c r="E243" i="14"/>
  <c r="G243" i="14" s="1"/>
  <c r="F242" i="14"/>
  <c r="E242" i="14"/>
  <c r="F241" i="14"/>
  <c r="E241" i="14"/>
  <c r="F240" i="14"/>
  <c r="E240" i="14"/>
  <c r="G240" i="14" s="1"/>
  <c r="F239" i="14"/>
  <c r="E239" i="14"/>
  <c r="F238" i="14"/>
  <c r="E238" i="14"/>
  <c r="G238" i="14" s="1"/>
  <c r="F237" i="14"/>
  <c r="E237" i="14"/>
  <c r="F236" i="14"/>
  <c r="E236" i="14"/>
  <c r="G236" i="14" s="1"/>
  <c r="F235" i="14"/>
  <c r="E235" i="14"/>
  <c r="F234" i="14"/>
  <c r="E234" i="14"/>
  <c r="F233" i="14"/>
  <c r="E233" i="14"/>
  <c r="F232" i="14"/>
  <c r="E232" i="14"/>
  <c r="F231" i="14"/>
  <c r="E231" i="14"/>
  <c r="G231" i="14" s="1"/>
  <c r="F230" i="14"/>
  <c r="E230" i="14"/>
  <c r="G230" i="14" s="1"/>
  <c r="F229" i="14"/>
  <c r="E229" i="14"/>
  <c r="F228" i="14"/>
  <c r="E228" i="14"/>
  <c r="G228" i="14" s="1"/>
  <c r="F227" i="14"/>
  <c r="E227" i="14"/>
  <c r="F226" i="14"/>
  <c r="E226" i="14"/>
  <c r="F225" i="14"/>
  <c r="E225" i="14"/>
  <c r="F224" i="14"/>
  <c r="E224" i="14"/>
  <c r="F223" i="14"/>
  <c r="E223" i="14"/>
  <c r="F222" i="14"/>
  <c r="E222" i="14"/>
  <c r="G222" i="14" s="1"/>
  <c r="F221" i="14"/>
  <c r="E221" i="14"/>
  <c r="F220" i="14"/>
  <c r="E220" i="14"/>
  <c r="G220" i="14" s="1"/>
  <c r="F219" i="14"/>
  <c r="E219" i="14"/>
  <c r="F218" i="14"/>
  <c r="E218" i="14"/>
  <c r="G218" i="14" s="1"/>
  <c r="F217" i="14"/>
  <c r="E217" i="14"/>
  <c r="F216" i="14"/>
  <c r="E216" i="14"/>
  <c r="F215" i="14"/>
  <c r="E215" i="14"/>
  <c r="G215" i="14" s="1"/>
  <c r="F214" i="14"/>
  <c r="E214" i="14"/>
  <c r="G214" i="14" s="1"/>
  <c r="F213" i="14"/>
  <c r="E213" i="14"/>
  <c r="F212" i="14"/>
  <c r="E212" i="14"/>
  <c r="F211" i="14"/>
  <c r="E211" i="14"/>
  <c r="F210" i="14"/>
  <c r="E210" i="14"/>
  <c r="F209" i="14"/>
  <c r="E209" i="14"/>
  <c r="F208" i="14"/>
  <c r="E208" i="14"/>
  <c r="G208" i="14" s="1"/>
  <c r="F207" i="14"/>
  <c r="E207" i="14"/>
  <c r="F206" i="14"/>
  <c r="E206" i="14"/>
  <c r="F205" i="14"/>
  <c r="E205" i="14"/>
  <c r="F204" i="14"/>
  <c r="E204" i="14"/>
  <c r="G204" i="14" s="1"/>
  <c r="F203" i="14"/>
  <c r="E203" i="14"/>
  <c r="F202" i="14"/>
  <c r="E202" i="14"/>
  <c r="G202" i="14" s="1"/>
  <c r="F201" i="14"/>
  <c r="E201" i="14"/>
  <c r="F200" i="14"/>
  <c r="E200" i="14"/>
  <c r="G200" i="14" s="1"/>
  <c r="F199" i="14"/>
  <c r="E199" i="14"/>
  <c r="F198" i="14"/>
  <c r="E198" i="14"/>
  <c r="G198" i="14" s="1"/>
  <c r="F197" i="14"/>
  <c r="E197" i="14"/>
  <c r="F196" i="14"/>
  <c r="E196" i="14"/>
  <c r="F195" i="14"/>
  <c r="E195" i="14"/>
  <c r="F194" i="14"/>
  <c r="E194" i="14"/>
  <c r="G194" i="14" s="1"/>
  <c r="F193" i="14"/>
  <c r="E193" i="14"/>
  <c r="F192" i="14"/>
  <c r="E192" i="14"/>
  <c r="G192" i="14" s="1"/>
  <c r="F191" i="14"/>
  <c r="E191" i="14"/>
  <c r="F190" i="14"/>
  <c r="E190" i="14"/>
  <c r="F189" i="14"/>
  <c r="E189" i="14"/>
  <c r="F188" i="14"/>
  <c r="E188" i="14"/>
  <c r="F187" i="14"/>
  <c r="E187" i="14"/>
  <c r="F186" i="14"/>
  <c r="E186" i="14"/>
  <c r="G186" i="14" s="1"/>
  <c r="F185" i="14"/>
  <c r="E185" i="14"/>
  <c r="F184" i="14"/>
  <c r="E184" i="14"/>
  <c r="F183" i="14"/>
  <c r="E183" i="14"/>
  <c r="F182" i="14"/>
  <c r="E182" i="14"/>
  <c r="G182" i="14" s="1"/>
  <c r="F181" i="14"/>
  <c r="E181" i="14"/>
  <c r="F180" i="14"/>
  <c r="E180" i="14"/>
  <c r="G180" i="14" s="1"/>
  <c r="F179" i="14"/>
  <c r="E179" i="14"/>
  <c r="F178" i="14"/>
  <c r="E178" i="14"/>
  <c r="F177" i="14"/>
  <c r="E177" i="14"/>
  <c r="F176" i="14"/>
  <c r="E176" i="14"/>
  <c r="F175" i="14"/>
  <c r="E175" i="14"/>
  <c r="G175" i="14" s="1"/>
  <c r="F174" i="14"/>
  <c r="E174" i="14"/>
  <c r="G174" i="14" s="1"/>
  <c r="F173" i="14"/>
  <c r="E173" i="14"/>
  <c r="F172" i="14"/>
  <c r="E172" i="14"/>
  <c r="G172" i="14" s="1"/>
  <c r="F171" i="14"/>
  <c r="E171" i="14"/>
  <c r="G171" i="14" s="1"/>
  <c r="F170" i="14"/>
  <c r="E170" i="14"/>
  <c r="F169" i="14"/>
  <c r="E169" i="14"/>
  <c r="F168" i="14"/>
  <c r="E168" i="14"/>
  <c r="G168" i="14" s="1"/>
  <c r="F167" i="14"/>
  <c r="E167" i="14"/>
  <c r="F166" i="14"/>
  <c r="E166" i="14"/>
  <c r="G166" i="14" s="1"/>
  <c r="F165" i="14"/>
  <c r="E165" i="14"/>
  <c r="F164" i="14"/>
  <c r="E164" i="14"/>
  <c r="F163" i="14"/>
  <c r="E163" i="14"/>
  <c r="F162" i="14"/>
  <c r="E162" i="14"/>
  <c r="F161" i="14"/>
  <c r="E161" i="14"/>
  <c r="F160" i="14"/>
  <c r="E160" i="14"/>
  <c r="F159" i="14"/>
  <c r="E159" i="14"/>
  <c r="F158" i="14"/>
  <c r="E158" i="14"/>
  <c r="F157" i="14"/>
  <c r="E157" i="14"/>
  <c r="F156" i="14"/>
  <c r="E156" i="14"/>
  <c r="G156" i="14" s="1"/>
  <c r="F155" i="14"/>
  <c r="E155" i="14"/>
  <c r="F154" i="14"/>
  <c r="E154" i="14"/>
  <c r="F153" i="14"/>
  <c r="E153" i="14"/>
  <c r="F152" i="14"/>
  <c r="E152" i="14"/>
  <c r="F151" i="14"/>
  <c r="E151" i="14"/>
  <c r="F150" i="14"/>
  <c r="E150" i="14"/>
  <c r="G150" i="14" s="1"/>
  <c r="F149" i="14"/>
  <c r="E149" i="14"/>
  <c r="F148" i="14"/>
  <c r="E148" i="14"/>
  <c r="F147" i="14"/>
  <c r="E147" i="14"/>
  <c r="F146" i="14"/>
  <c r="E146" i="14"/>
  <c r="F145" i="14"/>
  <c r="E145" i="14"/>
  <c r="F144" i="14"/>
  <c r="E144" i="14"/>
  <c r="G144" i="14" s="1"/>
  <c r="F143" i="14"/>
  <c r="E143" i="14"/>
  <c r="G143" i="14" s="1"/>
  <c r="F142" i="14"/>
  <c r="E142" i="14"/>
  <c r="G142" i="14" s="1"/>
  <c r="F141" i="14"/>
  <c r="E141" i="14"/>
  <c r="F140" i="14"/>
  <c r="E140" i="14"/>
  <c r="F139" i="14"/>
  <c r="E139" i="14"/>
  <c r="F138" i="14"/>
  <c r="E138" i="14"/>
  <c r="G138" i="14" s="1"/>
  <c r="F137" i="14"/>
  <c r="E137" i="14"/>
  <c r="F136" i="14"/>
  <c r="E136" i="14"/>
  <c r="G136" i="14" s="1"/>
  <c r="F135" i="14"/>
  <c r="E135" i="14"/>
  <c r="G135" i="14" s="1"/>
  <c r="F134" i="14"/>
  <c r="E134" i="14"/>
  <c r="F133" i="14"/>
  <c r="E133" i="14"/>
  <c r="F132" i="14"/>
  <c r="E132" i="14"/>
  <c r="F131" i="14"/>
  <c r="E131" i="14"/>
  <c r="F130" i="14"/>
  <c r="E130" i="14"/>
  <c r="G130" i="14" s="1"/>
  <c r="F129" i="14"/>
  <c r="E129" i="14"/>
  <c r="F128" i="14"/>
  <c r="E128" i="14"/>
  <c r="F127" i="14"/>
  <c r="E127" i="14"/>
  <c r="G127" i="14" s="1"/>
  <c r="F126" i="14"/>
  <c r="E126" i="14"/>
  <c r="F125" i="14"/>
  <c r="E125" i="14"/>
  <c r="F124" i="14"/>
  <c r="E124" i="14"/>
  <c r="G124" i="14" s="1"/>
  <c r="F123" i="14"/>
  <c r="E123" i="14"/>
  <c r="G123" i="14" s="1"/>
  <c r="F122" i="14"/>
  <c r="E122" i="14"/>
  <c r="F121" i="14"/>
  <c r="E121" i="14"/>
  <c r="F120" i="14"/>
  <c r="E120" i="14"/>
  <c r="F119" i="14"/>
  <c r="E119" i="14"/>
  <c r="G119" i="14" s="1"/>
  <c r="F118" i="14"/>
  <c r="E118" i="14"/>
  <c r="G118" i="14" s="1"/>
  <c r="F117" i="14"/>
  <c r="E117" i="14"/>
  <c r="F116" i="14"/>
  <c r="E116" i="14"/>
  <c r="F115" i="14"/>
  <c r="E115" i="14"/>
  <c r="F114" i="14"/>
  <c r="E114" i="14"/>
  <c r="F113" i="14"/>
  <c r="E113" i="14"/>
  <c r="F112" i="14"/>
  <c r="E112" i="14"/>
  <c r="G112" i="14" s="1"/>
  <c r="F111" i="14"/>
  <c r="E111" i="14"/>
  <c r="F110" i="14"/>
  <c r="E110" i="14"/>
  <c r="F109" i="14"/>
  <c r="E109" i="14"/>
  <c r="F108" i="14"/>
  <c r="E108" i="14"/>
  <c r="F107" i="14"/>
  <c r="E107" i="14"/>
  <c r="F106" i="14"/>
  <c r="E106" i="14"/>
  <c r="F105" i="14"/>
  <c r="E105" i="14"/>
  <c r="F104" i="14"/>
  <c r="E104" i="14"/>
  <c r="F103" i="14"/>
  <c r="E103" i="14"/>
  <c r="F102" i="14"/>
  <c r="E102" i="14"/>
  <c r="G102" i="14" s="1"/>
  <c r="F101" i="14"/>
  <c r="E101" i="14"/>
  <c r="F100" i="14"/>
  <c r="E100" i="14"/>
  <c r="G100" i="14" s="1"/>
  <c r="F99" i="14"/>
  <c r="E99" i="14"/>
  <c r="G99" i="14" s="1"/>
  <c r="F98" i="14"/>
  <c r="E98" i="14"/>
  <c r="F97" i="14"/>
  <c r="E97" i="14"/>
  <c r="F96" i="14"/>
  <c r="E96" i="14"/>
  <c r="G96" i="14" s="1"/>
  <c r="F95" i="14"/>
  <c r="E95" i="14"/>
  <c r="F94" i="14"/>
  <c r="E94" i="14"/>
  <c r="G94" i="14" s="1"/>
  <c r="F93" i="14"/>
  <c r="E93" i="14"/>
  <c r="F92" i="14"/>
  <c r="E92" i="14"/>
  <c r="G92" i="14" s="1"/>
  <c r="F91" i="14"/>
  <c r="E91" i="14"/>
  <c r="F90" i="14"/>
  <c r="E90" i="14"/>
  <c r="G90" i="14" s="1"/>
  <c r="F89" i="14"/>
  <c r="E89" i="14"/>
  <c r="F88" i="14"/>
  <c r="E88" i="14"/>
  <c r="F87" i="14"/>
  <c r="E87" i="14"/>
  <c r="F86" i="14"/>
  <c r="E86" i="14"/>
  <c r="F85" i="14"/>
  <c r="E85" i="14"/>
  <c r="F84" i="14"/>
  <c r="E84" i="14"/>
  <c r="G84" i="14" s="1"/>
  <c r="F83" i="14"/>
  <c r="E83" i="14"/>
  <c r="G83" i="14" s="1"/>
  <c r="F82" i="14"/>
  <c r="E82" i="14"/>
  <c r="F81" i="14"/>
  <c r="E81" i="14"/>
  <c r="F80" i="14"/>
  <c r="E80" i="14"/>
  <c r="F79" i="14"/>
  <c r="E79" i="14"/>
  <c r="G79" i="14" s="1"/>
  <c r="F78" i="14"/>
  <c r="E78" i="14"/>
  <c r="G78" i="14" s="1"/>
  <c r="F77" i="14"/>
  <c r="E77" i="14"/>
  <c r="F76" i="14"/>
  <c r="E76" i="14"/>
  <c r="G76" i="14" s="1"/>
  <c r="F75" i="14"/>
  <c r="E75" i="14"/>
  <c r="F74" i="14"/>
  <c r="E74" i="14"/>
  <c r="G74" i="14" s="1"/>
  <c r="F73" i="14"/>
  <c r="E73" i="14"/>
  <c r="F72" i="14"/>
  <c r="E72" i="14"/>
  <c r="F71" i="14"/>
  <c r="E71" i="14"/>
  <c r="F70" i="14"/>
  <c r="E70" i="14"/>
  <c r="G70" i="14" s="1"/>
  <c r="F69" i="14"/>
  <c r="E69" i="14"/>
  <c r="F68" i="14"/>
  <c r="E68" i="14"/>
  <c r="G68" i="14" s="1"/>
  <c r="F67" i="14"/>
  <c r="E67" i="14"/>
  <c r="G67" i="14" s="1"/>
  <c r="F66" i="14"/>
  <c r="E66" i="14"/>
  <c r="F65" i="14"/>
  <c r="E65" i="14"/>
  <c r="F64" i="14"/>
  <c r="E64" i="14"/>
  <c r="F63" i="14"/>
  <c r="E63" i="14"/>
  <c r="F62" i="14"/>
  <c r="E62" i="14"/>
  <c r="G62" i="14" s="1"/>
  <c r="F61" i="14"/>
  <c r="E61" i="14"/>
  <c r="F60" i="14"/>
  <c r="E60" i="14"/>
  <c r="G60" i="14" s="1"/>
  <c r="F59" i="14"/>
  <c r="E59" i="14"/>
  <c r="F58" i="14"/>
  <c r="E58" i="14"/>
  <c r="F57" i="14"/>
  <c r="E57" i="14"/>
  <c r="F56" i="14"/>
  <c r="E56" i="14"/>
  <c r="G56" i="14" s="1"/>
  <c r="F55" i="14"/>
  <c r="E55" i="14"/>
  <c r="G55" i="14" s="1"/>
  <c r="F54" i="14"/>
  <c r="E54" i="14"/>
  <c r="G54" i="14" s="1"/>
  <c r="F53" i="14"/>
  <c r="E53" i="14"/>
  <c r="F52" i="14"/>
  <c r="E52" i="14"/>
  <c r="F51" i="14"/>
  <c r="E51" i="14"/>
  <c r="F50" i="14"/>
  <c r="E50" i="14"/>
  <c r="F49" i="14"/>
  <c r="E49" i="14"/>
  <c r="F48" i="14"/>
  <c r="E48" i="14"/>
  <c r="F47" i="14"/>
  <c r="E47" i="14"/>
  <c r="F46" i="14"/>
  <c r="E46" i="14"/>
  <c r="G46" i="14" s="1"/>
  <c r="F45" i="14"/>
  <c r="E45" i="14"/>
  <c r="F44" i="14"/>
  <c r="E44" i="14"/>
  <c r="G44" i="14" s="1"/>
  <c r="F43" i="14"/>
  <c r="E43" i="14"/>
  <c r="F42" i="14"/>
  <c r="E42" i="14"/>
  <c r="F41" i="14"/>
  <c r="E41" i="14"/>
  <c r="F40" i="14"/>
  <c r="E40" i="14"/>
  <c r="G40" i="14" s="1"/>
  <c r="F39" i="14"/>
  <c r="E39" i="14"/>
  <c r="F38" i="14"/>
  <c r="E38" i="14"/>
  <c r="F37" i="14"/>
  <c r="E37" i="14"/>
  <c r="G37" i="14" s="1"/>
  <c r="F36" i="14"/>
  <c r="E36" i="14"/>
  <c r="F35" i="14"/>
  <c r="E35" i="14"/>
  <c r="F34" i="14"/>
  <c r="E34" i="14"/>
  <c r="F33" i="14"/>
  <c r="E33" i="14"/>
  <c r="F32" i="14"/>
  <c r="E32" i="14"/>
  <c r="G32" i="14" s="1"/>
  <c r="F31" i="14"/>
  <c r="E31" i="14"/>
  <c r="F30" i="14"/>
  <c r="E30" i="14"/>
  <c r="F29" i="14"/>
  <c r="E29" i="14"/>
  <c r="G29" i="14" s="1"/>
  <c r="F28" i="14"/>
  <c r="E28" i="14"/>
  <c r="G28" i="14" s="1"/>
  <c r="F27" i="14"/>
  <c r="E27" i="14"/>
  <c r="F26" i="14"/>
  <c r="E26" i="14"/>
  <c r="G26" i="14" s="1"/>
  <c r="F25" i="14"/>
  <c r="E25" i="14"/>
  <c r="F24" i="14"/>
  <c r="E24" i="14"/>
  <c r="F23" i="14"/>
  <c r="E23" i="14"/>
  <c r="F22" i="14"/>
  <c r="E22" i="14"/>
  <c r="G22" i="14" s="1"/>
  <c r="F21" i="14"/>
  <c r="E21" i="14"/>
  <c r="F20" i="14"/>
  <c r="E20" i="14"/>
  <c r="G20" i="14" s="1"/>
  <c r="F19" i="14"/>
  <c r="E19" i="14"/>
  <c r="F18" i="14"/>
  <c r="E18" i="14"/>
  <c r="F17" i="14"/>
  <c r="E17" i="14"/>
  <c r="G17" i="14" s="1"/>
  <c r="F16" i="14"/>
  <c r="E16" i="14"/>
  <c r="F15" i="14"/>
  <c r="E15" i="14"/>
  <c r="F14" i="14"/>
  <c r="E14" i="14"/>
  <c r="F13" i="14"/>
  <c r="E13" i="14"/>
  <c r="G13" i="14" s="1"/>
  <c r="F12" i="14"/>
  <c r="E12" i="14"/>
  <c r="F11" i="14"/>
  <c r="E11" i="14"/>
  <c r="F10" i="14"/>
  <c r="E10" i="14"/>
  <c r="F9" i="14"/>
  <c r="E9" i="14"/>
  <c r="F8" i="14"/>
  <c r="E8" i="14"/>
  <c r="F7" i="14"/>
  <c r="E7" i="14"/>
  <c r="F6" i="14"/>
  <c r="E6" i="14"/>
  <c r="F5" i="14"/>
  <c r="E5" i="14"/>
  <c r="G5" i="14" s="1"/>
  <c r="F4" i="14"/>
  <c r="E4" i="14"/>
  <c r="F12" i="13"/>
  <c r="E12" i="13"/>
  <c r="F11" i="13"/>
  <c r="E11" i="13"/>
  <c r="F10" i="13"/>
  <c r="E10" i="13"/>
  <c r="F9" i="13"/>
  <c r="E9" i="13"/>
  <c r="G9" i="13" s="1"/>
  <c r="F8" i="13"/>
  <c r="E8" i="13"/>
  <c r="G8" i="13" s="1"/>
  <c r="F7" i="13"/>
  <c r="E7" i="13"/>
  <c r="F6" i="13"/>
  <c r="E6" i="13"/>
  <c r="F5" i="13"/>
  <c r="E5" i="13"/>
  <c r="F4" i="13"/>
  <c r="E4" i="13"/>
  <c r="F25" i="12"/>
  <c r="E25" i="12"/>
  <c r="G25" i="12" s="1"/>
  <c r="F24" i="12"/>
  <c r="E24" i="12"/>
  <c r="G24" i="12" s="1"/>
  <c r="F23" i="12"/>
  <c r="E23" i="12"/>
  <c r="G23" i="12" s="1"/>
  <c r="F22" i="12"/>
  <c r="E22" i="12"/>
  <c r="F21" i="12"/>
  <c r="E21" i="12"/>
  <c r="F20" i="12"/>
  <c r="E20" i="12"/>
  <c r="F19" i="12"/>
  <c r="E19" i="12"/>
  <c r="G19" i="12" s="1"/>
  <c r="F18" i="12"/>
  <c r="E18" i="12"/>
  <c r="G18" i="12" s="1"/>
  <c r="F17" i="12"/>
  <c r="E17" i="12"/>
  <c r="G17" i="12" s="1"/>
  <c r="F16" i="12"/>
  <c r="E16" i="12"/>
  <c r="F15" i="12"/>
  <c r="E15" i="12"/>
  <c r="F14" i="12"/>
  <c r="E14" i="12"/>
  <c r="F13" i="12"/>
  <c r="E13" i="12"/>
  <c r="G13" i="12" s="1"/>
  <c r="F12" i="12"/>
  <c r="E12" i="12"/>
  <c r="G12" i="12" s="1"/>
  <c r="F11" i="12"/>
  <c r="E11" i="12"/>
  <c r="G11" i="12" s="1"/>
  <c r="F10" i="12"/>
  <c r="E10" i="12"/>
  <c r="F9" i="12"/>
  <c r="E9" i="12"/>
  <c r="F8" i="12"/>
  <c r="E8" i="12"/>
  <c r="F7" i="12"/>
  <c r="E7" i="12"/>
  <c r="G7" i="12" s="1"/>
  <c r="F6" i="12"/>
  <c r="E6" i="12"/>
  <c r="G6" i="12" s="1"/>
  <c r="F5" i="12"/>
  <c r="E5" i="12"/>
  <c r="G5" i="12" s="1"/>
  <c r="F4" i="12"/>
  <c r="E4" i="12"/>
  <c r="E29" i="1"/>
  <c r="E28" i="1"/>
  <c r="E27" i="1"/>
  <c r="E26" i="1"/>
  <c r="E25" i="1"/>
  <c r="E24" i="1"/>
  <c r="E23" i="1"/>
  <c r="E22" i="1"/>
  <c r="E21" i="1"/>
  <c r="E20" i="1"/>
  <c r="E19" i="1"/>
  <c r="E18" i="1"/>
  <c r="E17" i="1"/>
  <c r="E16" i="1"/>
  <c r="E15" i="1"/>
  <c r="E14" i="1"/>
  <c r="E13" i="1"/>
  <c r="E12" i="1"/>
  <c r="E11" i="1"/>
  <c r="E10" i="1"/>
  <c r="E9" i="1"/>
  <c r="E8" i="1"/>
  <c r="E7" i="1"/>
  <c r="E6" i="1"/>
  <c r="E5" i="1"/>
  <c r="E4" i="1"/>
  <c r="D29" i="1"/>
  <c r="F29" i="1" s="1"/>
  <c r="D28" i="1"/>
  <c r="D27" i="1"/>
  <c r="D26" i="1"/>
  <c r="D25" i="1"/>
  <c r="D24" i="1"/>
  <c r="F24" i="1" s="1"/>
  <c r="D23" i="1"/>
  <c r="D22" i="1"/>
  <c r="D21" i="1"/>
  <c r="D20" i="1"/>
  <c r="F20" i="1" s="1"/>
  <c r="D19" i="1"/>
  <c r="D18" i="1"/>
  <c r="D17" i="1"/>
  <c r="F17" i="1" s="1"/>
  <c r="D16" i="1"/>
  <c r="D15" i="1"/>
  <c r="D14" i="1"/>
  <c r="D13" i="1"/>
  <c r="F13" i="1" s="1"/>
  <c r="D12" i="1"/>
  <c r="D11" i="1"/>
  <c r="D10" i="1"/>
  <c r="D9" i="1"/>
  <c r="D8" i="1"/>
  <c r="D7" i="1"/>
  <c r="D6" i="1"/>
  <c r="D5" i="1"/>
  <c r="D4" i="1"/>
  <c r="F26" i="1"/>
  <c r="E24" i="18"/>
  <c r="E23" i="18"/>
  <c r="E22" i="18"/>
  <c r="E21" i="18"/>
  <c r="D20" i="18"/>
  <c r="F38" i="11" s="1"/>
  <c r="C20" i="18"/>
  <c r="E30" i="11" s="1"/>
  <c r="D19" i="18"/>
  <c r="F39" i="10" s="1"/>
  <c r="C19" i="18"/>
  <c r="E8" i="10" s="1"/>
  <c r="D18" i="18"/>
  <c r="F100" i="9" s="1"/>
  <c r="C18" i="18"/>
  <c r="E108" i="9" s="1"/>
  <c r="D17" i="18"/>
  <c r="E6" i="8" s="1"/>
  <c r="C17" i="18"/>
  <c r="D9" i="8" s="1"/>
  <c r="D16" i="18"/>
  <c r="E12" i="7" s="1"/>
  <c r="C16" i="18"/>
  <c r="D15" i="18"/>
  <c r="C15" i="18"/>
  <c r="E76" i="6" s="1"/>
  <c r="D14" i="18"/>
  <c r="F4" i="5" s="1"/>
  <c r="C14" i="18"/>
  <c r="E32" i="5" s="1"/>
  <c r="D13" i="18"/>
  <c r="F113" i="4" s="1"/>
  <c r="C13" i="18"/>
  <c r="E113" i="4" s="1"/>
  <c r="D12" i="18"/>
  <c r="F24" i="3" s="1"/>
  <c r="C12" i="18"/>
  <c r="E28" i="3" s="1"/>
  <c r="D11" i="18"/>
  <c r="F11" i="2" s="1"/>
  <c r="E10" i="18"/>
  <c r="E47" i="6" l="1"/>
  <c r="E42" i="6"/>
  <c r="E53" i="6"/>
  <c r="E57" i="6"/>
  <c r="F46" i="10"/>
  <c r="E4" i="23"/>
  <c r="E3" i="23"/>
  <c r="G113" i="4"/>
  <c r="E6" i="18"/>
  <c r="E54" i="6"/>
  <c r="E9" i="18"/>
  <c r="E8" i="18"/>
  <c r="E40" i="10"/>
  <c r="C3" i="22"/>
  <c r="E3" i="22" s="1"/>
  <c r="E10" i="9"/>
  <c r="C4" i="22"/>
  <c r="E4" i="22" s="1"/>
  <c r="E30" i="4"/>
  <c r="F32" i="4"/>
  <c r="E87" i="6"/>
  <c r="F73" i="4"/>
  <c r="F5" i="5"/>
  <c r="F27" i="1"/>
  <c r="E12" i="5"/>
  <c r="E72" i="9"/>
  <c r="F60" i="4"/>
  <c r="E86" i="6"/>
  <c r="F72" i="4"/>
  <c r="E90" i="6"/>
  <c r="E19" i="7"/>
  <c r="E11" i="5"/>
  <c r="F4" i="1"/>
  <c r="F12" i="5"/>
  <c r="F75" i="9"/>
  <c r="E20" i="7"/>
  <c r="E13" i="11"/>
  <c r="E13" i="5"/>
  <c r="G13" i="5" s="1"/>
  <c r="E18" i="11"/>
  <c r="G241" i="14"/>
  <c r="F17" i="4"/>
  <c r="E26" i="6"/>
  <c r="F18" i="11"/>
  <c r="F51" i="10"/>
  <c r="E9" i="7"/>
  <c r="E8" i="3"/>
  <c r="E15" i="7"/>
  <c r="G229" i="14"/>
  <c r="E17" i="7"/>
  <c r="G80" i="14"/>
  <c r="F19" i="4"/>
  <c r="E38" i="6"/>
  <c r="E18" i="7"/>
  <c r="E9" i="3"/>
  <c r="E15" i="3"/>
  <c r="E12" i="9"/>
  <c r="G368" i="14"/>
  <c r="E16" i="3"/>
  <c r="E80" i="4"/>
  <c r="E13" i="9"/>
  <c r="E18" i="3"/>
  <c r="E89" i="9"/>
  <c r="F81" i="4"/>
  <c r="E4" i="10"/>
  <c r="F42" i="4"/>
  <c r="F32" i="5"/>
  <c r="G32" i="5" s="1"/>
  <c r="F5" i="10"/>
  <c r="F43" i="4"/>
  <c r="F33" i="5"/>
  <c r="F7" i="10"/>
  <c r="F54" i="4"/>
  <c r="F98" i="4"/>
  <c r="E62" i="6"/>
  <c r="E40" i="9"/>
  <c r="E29" i="11"/>
  <c r="G4" i="13"/>
  <c r="G25" i="14"/>
  <c r="G281" i="14"/>
  <c r="G317" i="14"/>
  <c r="F8" i="2"/>
  <c r="F13" i="4"/>
  <c r="E55" i="4"/>
  <c r="E99" i="4"/>
  <c r="E10" i="6"/>
  <c r="E80" i="6"/>
  <c r="E48" i="9"/>
  <c r="F8" i="10"/>
  <c r="G8" i="10" s="1"/>
  <c r="F47" i="11"/>
  <c r="D12" i="21"/>
  <c r="E11" i="9"/>
  <c r="F76" i="9"/>
  <c r="E88" i="9"/>
  <c r="G177" i="14"/>
  <c r="E81" i="4"/>
  <c r="F39" i="4"/>
  <c r="E34" i="9"/>
  <c r="E31" i="3"/>
  <c r="F97" i="4"/>
  <c r="F37" i="9"/>
  <c r="E19" i="11"/>
  <c r="E32" i="3"/>
  <c r="E98" i="4"/>
  <c r="E60" i="6"/>
  <c r="F39" i="9"/>
  <c r="E20" i="11"/>
  <c r="E33" i="3"/>
  <c r="E14" i="4"/>
  <c r="F55" i="4"/>
  <c r="F99" i="4"/>
  <c r="E11" i="6"/>
  <c r="E81" i="6"/>
  <c r="D7" i="8"/>
  <c r="E49" i="9"/>
  <c r="F31" i="10"/>
  <c r="F52" i="11"/>
  <c r="G121" i="14"/>
  <c r="G223" i="14"/>
  <c r="G276" i="14"/>
  <c r="G288" i="14"/>
  <c r="C13" i="21"/>
  <c r="G260" i="14"/>
  <c r="G64" i="14"/>
  <c r="G88" i="14"/>
  <c r="E37" i="4"/>
  <c r="E23" i="9"/>
  <c r="G41" i="14"/>
  <c r="G357" i="14"/>
  <c r="E5" i="6"/>
  <c r="G126" i="14"/>
  <c r="F12" i="1"/>
  <c r="G11" i="2"/>
  <c r="F16" i="4"/>
  <c r="F58" i="4"/>
  <c r="E20" i="6"/>
  <c r="E85" i="6"/>
  <c r="D8" i="8"/>
  <c r="E60" i="9"/>
  <c r="G10" i="12"/>
  <c r="G16" i="12"/>
  <c r="G22" i="12"/>
  <c r="G9" i="14"/>
  <c r="G21" i="14"/>
  <c r="G33" i="14"/>
  <c r="G51" i="14"/>
  <c r="G122" i="14"/>
  <c r="G128" i="14"/>
  <c r="G140" i="14"/>
  <c r="G146" i="14"/>
  <c r="G158" i="14"/>
  <c r="G164" i="14"/>
  <c r="G170" i="14"/>
  <c r="G253" i="14"/>
  <c r="G295" i="14"/>
  <c r="G319" i="14"/>
  <c r="G343" i="14"/>
  <c r="G367" i="14"/>
  <c r="F9" i="15"/>
  <c r="D13" i="21"/>
  <c r="F20" i="3"/>
  <c r="F7" i="3"/>
  <c r="F18" i="3"/>
  <c r="F8" i="3"/>
  <c r="F25" i="3"/>
  <c r="G72" i="14"/>
  <c r="G277" i="14"/>
  <c r="E48" i="10"/>
  <c r="E21" i="10"/>
  <c r="E16" i="10"/>
  <c r="E18" i="10"/>
  <c r="E51" i="10"/>
  <c r="E25" i="10"/>
  <c r="F40" i="9"/>
  <c r="G15" i="14"/>
  <c r="G225" i="14"/>
  <c r="G249" i="14"/>
  <c r="G301" i="14"/>
  <c r="C14" i="21"/>
  <c r="F42" i="10"/>
  <c r="F3" i="10"/>
  <c r="F40" i="10"/>
  <c r="F58" i="10"/>
  <c r="F15" i="10"/>
  <c r="F41" i="10"/>
  <c r="F4" i="10"/>
  <c r="F31" i="3"/>
  <c r="E104" i="4"/>
  <c r="F14" i="10"/>
  <c r="E55" i="10"/>
  <c r="G313" i="14"/>
  <c r="E5" i="18"/>
  <c r="E6" i="5"/>
  <c r="E8" i="5"/>
  <c r="E45" i="4"/>
  <c r="F85" i="4"/>
  <c r="F48" i="9"/>
  <c r="E15" i="10"/>
  <c r="C7" i="21"/>
  <c r="F27" i="4"/>
  <c r="F67" i="4"/>
  <c r="E112" i="4"/>
  <c r="E57" i="10"/>
  <c r="D7" i="21"/>
  <c r="E46" i="4"/>
  <c r="E69" i="4"/>
  <c r="F112" i="4"/>
  <c r="E63" i="6"/>
  <c r="F99" i="9"/>
  <c r="F57" i="10"/>
  <c r="G221" i="14"/>
  <c r="G245" i="14"/>
  <c r="D18" i="21"/>
  <c r="F14" i="3"/>
  <c r="E4" i="4"/>
  <c r="F28" i="4"/>
  <c r="E47" i="4"/>
  <c r="E71" i="4"/>
  <c r="F87" i="4"/>
  <c r="E19" i="5"/>
  <c r="E28" i="6"/>
  <c r="E64" i="6"/>
  <c r="F22" i="9"/>
  <c r="F61" i="9"/>
  <c r="E30" i="10"/>
  <c r="E58" i="10"/>
  <c r="F37" i="11"/>
  <c r="G116" i="14"/>
  <c r="G157" i="14"/>
  <c r="D8" i="21"/>
  <c r="E8" i="21" s="1"/>
  <c r="C19" i="21"/>
  <c r="E19" i="21" s="1"/>
  <c r="F12" i="2"/>
  <c r="F6" i="2"/>
  <c r="G43" i="14"/>
  <c r="F70" i="9"/>
  <c r="F87" i="9"/>
  <c r="F52" i="9"/>
  <c r="F28" i="9"/>
  <c r="F105" i="9"/>
  <c r="F49" i="9"/>
  <c r="F111" i="9"/>
  <c r="F78" i="9"/>
  <c r="F51" i="9"/>
  <c r="F27" i="9"/>
  <c r="F88" i="9"/>
  <c r="F10" i="9"/>
  <c r="F77" i="9"/>
  <c r="E79" i="4"/>
  <c r="E36" i="4"/>
  <c r="E22" i="4"/>
  <c r="E35" i="4"/>
  <c r="E91" i="4"/>
  <c r="E78" i="4"/>
  <c r="E62" i="4"/>
  <c r="E48" i="4"/>
  <c r="E21" i="4"/>
  <c r="E5" i="4"/>
  <c r="E39" i="4"/>
  <c r="E17" i="5"/>
  <c r="G232" i="14"/>
  <c r="G308" i="14"/>
  <c r="F13" i="5"/>
  <c r="F22" i="5"/>
  <c r="F10" i="5"/>
  <c r="F21" i="5"/>
  <c r="F19" i="5"/>
  <c r="F28" i="5"/>
  <c r="F11" i="5"/>
  <c r="F86" i="4"/>
  <c r="F21" i="10"/>
  <c r="E28" i="4"/>
  <c r="F18" i="5"/>
  <c r="F13" i="9"/>
  <c r="F25" i="10"/>
  <c r="F5" i="2"/>
  <c r="E11" i="4"/>
  <c r="E29" i="4"/>
  <c r="E53" i="4"/>
  <c r="F71" i="4"/>
  <c r="E94" i="4"/>
  <c r="E24" i="5"/>
  <c r="F101" i="9"/>
  <c r="F11" i="11"/>
  <c r="G134" i="14"/>
  <c r="E10" i="8"/>
  <c r="E8" i="8"/>
  <c r="F9" i="2"/>
  <c r="G65" i="14"/>
  <c r="E7" i="8"/>
  <c r="G77" i="14"/>
  <c r="F10" i="2"/>
  <c r="G49" i="14"/>
  <c r="C11" i="21"/>
  <c r="C10" i="21"/>
  <c r="C4" i="21"/>
  <c r="C21" i="21"/>
  <c r="C16" i="21"/>
  <c r="C5" i="21"/>
  <c r="C15" i="21"/>
  <c r="C17" i="21"/>
  <c r="C12" i="21"/>
  <c r="C6" i="21"/>
  <c r="G213" i="14"/>
  <c r="D21" i="21"/>
  <c r="D16" i="21"/>
  <c r="D5" i="21"/>
  <c r="D15" i="21"/>
  <c r="D4" i="21"/>
  <c r="D20" i="21"/>
  <c r="D9" i="21"/>
  <c r="D10" i="21"/>
  <c r="D6" i="21"/>
  <c r="D11" i="21"/>
  <c r="F106" i="4"/>
  <c r="F91" i="4"/>
  <c r="F64" i="4"/>
  <c r="F51" i="4"/>
  <c r="F10" i="4"/>
  <c r="F90" i="4"/>
  <c r="F61" i="4"/>
  <c r="F105" i="4"/>
  <c r="F48" i="4"/>
  <c r="F35" i="4"/>
  <c r="F21" i="4"/>
  <c r="F9" i="4"/>
  <c r="F104" i="4"/>
  <c r="F74" i="4"/>
  <c r="F107" i="4"/>
  <c r="F96" i="4"/>
  <c r="F80" i="4"/>
  <c r="F65" i="4"/>
  <c r="F53" i="4"/>
  <c r="F26" i="4"/>
  <c r="F11" i="4"/>
  <c r="E20" i="4"/>
  <c r="E61" i="4"/>
  <c r="F83" i="4"/>
  <c r="G272" i="14"/>
  <c r="D14" i="21"/>
  <c r="E11" i="11"/>
  <c r="E8" i="11"/>
  <c r="E42" i="11"/>
  <c r="E12" i="11"/>
  <c r="F22" i="4"/>
  <c r="E65" i="4"/>
  <c r="E107" i="4"/>
  <c r="F89" i="9"/>
  <c r="E56" i="10"/>
  <c r="G16" i="14"/>
  <c r="G261" i="14"/>
  <c r="G296" i="14"/>
  <c r="G325" i="14"/>
  <c r="D17" i="21"/>
  <c r="F32" i="11"/>
  <c r="F46" i="11"/>
  <c r="F28" i="11"/>
  <c r="F23" i="11"/>
  <c r="F41" i="11"/>
  <c r="F22" i="11"/>
  <c r="F42" i="11"/>
  <c r="F26" i="11"/>
  <c r="F10" i="11"/>
  <c r="F50" i="11"/>
  <c r="F29" i="11"/>
  <c r="F32" i="3"/>
  <c r="F45" i="4"/>
  <c r="E18" i="5"/>
  <c r="F97" i="9"/>
  <c r="E31" i="11"/>
  <c r="C18" i="21"/>
  <c r="E83" i="6"/>
  <c r="E74" i="6"/>
  <c r="E46" i="6"/>
  <c r="E19" i="6"/>
  <c r="E43" i="6"/>
  <c r="E70" i="6"/>
  <c r="E44" i="6"/>
  <c r="E17" i="6"/>
  <c r="E69" i="6"/>
  <c r="E12" i="6"/>
  <c r="E78" i="6"/>
  <c r="E51" i="6"/>
  <c r="E21" i="6"/>
  <c r="F9" i="3"/>
  <c r="E87" i="4"/>
  <c r="E27" i="6"/>
  <c r="E32" i="11"/>
  <c r="E35" i="6"/>
  <c r="F63" i="9"/>
  <c r="F30" i="10"/>
  <c r="F11" i="1"/>
  <c r="F23" i="1"/>
  <c r="F7" i="2"/>
  <c r="G7" i="2" s="1"/>
  <c r="F15" i="3"/>
  <c r="E13" i="4"/>
  <c r="F29" i="4"/>
  <c r="E54" i="4"/>
  <c r="E72" i="4"/>
  <c r="E97" i="4"/>
  <c r="F115" i="4"/>
  <c r="F30" i="5"/>
  <c r="E36" i="6"/>
  <c r="E79" i="6"/>
  <c r="F23" i="9"/>
  <c r="G23" i="9" s="1"/>
  <c r="F65" i="9"/>
  <c r="F103" i="9"/>
  <c r="E31" i="10"/>
  <c r="F12" i="11"/>
  <c r="E41" i="11"/>
  <c r="G93" i="14"/>
  <c r="G111" i="14"/>
  <c r="C9" i="21"/>
  <c r="C20" i="21"/>
  <c r="E25" i="3"/>
  <c r="E37" i="9"/>
  <c r="E61" i="9"/>
  <c r="G9" i="12"/>
  <c r="G15" i="12"/>
  <c r="G21" i="12"/>
  <c r="G19" i="14"/>
  <c r="G36" i="14"/>
  <c r="G42" i="14"/>
  <c r="G58" i="14"/>
  <c r="G69" i="14"/>
  <c r="G86" i="14"/>
  <c r="G115" i="14"/>
  <c r="G132" i="14"/>
  <c r="G160" i="14"/>
  <c r="G178" i="14"/>
  <c r="G184" i="14"/>
  <c r="G190" i="14"/>
  <c r="G196" i="14"/>
  <c r="G207" i="14"/>
  <c r="G224" i="14"/>
  <c r="G265" i="14"/>
  <c r="G293" i="14"/>
  <c r="G334" i="14"/>
  <c r="G340" i="14"/>
  <c r="G375" i="14"/>
  <c r="F5" i="15"/>
  <c r="G337" i="14"/>
  <c r="E24" i="9"/>
  <c r="G141" i="14"/>
  <c r="G297" i="14"/>
  <c r="F9" i="1"/>
  <c r="F21" i="1"/>
  <c r="F7" i="1"/>
  <c r="E7" i="3"/>
  <c r="E22" i="3"/>
  <c r="E10" i="7"/>
  <c r="G23" i="14"/>
  <c r="G108" i="14"/>
  <c r="G148" i="14"/>
  <c r="G188" i="14"/>
  <c r="G247" i="14"/>
  <c r="G304" i="14"/>
  <c r="G321" i="14"/>
  <c r="G373" i="14"/>
  <c r="G95" i="14"/>
  <c r="G152" i="14"/>
  <c r="G181" i="14"/>
  <c r="G193" i="14"/>
  <c r="G285" i="14"/>
  <c r="F6" i="1"/>
  <c r="E78" i="9"/>
  <c r="G11" i="14"/>
  <c r="G45" i="14"/>
  <c r="F10" i="1"/>
  <c r="E24" i="3"/>
  <c r="G24" i="3" s="1"/>
  <c r="G10" i="13"/>
  <c r="G35" i="14"/>
  <c r="G52" i="14"/>
  <c r="G120" i="14"/>
  <c r="G154" i="14"/>
  <c r="G165" i="14"/>
  <c r="G183" i="14"/>
  <c r="G195" i="14"/>
  <c r="G206" i="14"/>
  <c r="G316" i="14"/>
  <c r="G322" i="14"/>
  <c r="G339" i="14"/>
  <c r="G362" i="14"/>
  <c r="G374" i="14"/>
  <c r="G380" i="14"/>
  <c r="F88" i="6"/>
  <c r="F82" i="6"/>
  <c r="F77" i="6"/>
  <c r="F66" i="6"/>
  <c r="F61" i="6"/>
  <c r="F50" i="6"/>
  <c r="F45" i="6"/>
  <c r="F34" i="6"/>
  <c r="F29" i="6"/>
  <c r="F18" i="6"/>
  <c r="F13" i="6"/>
  <c r="F71" i="6"/>
  <c r="F55" i="6"/>
  <c r="F39" i="6"/>
  <c r="F23" i="6"/>
  <c r="F7" i="6"/>
  <c r="F87" i="6"/>
  <c r="F76" i="6"/>
  <c r="G76" i="6" s="1"/>
  <c r="F60" i="6"/>
  <c r="F44" i="6"/>
  <c r="F28" i="6"/>
  <c r="F12" i="6"/>
  <c r="F80" i="6"/>
  <c r="F52" i="6"/>
  <c r="F24" i="6"/>
  <c r="F16" i="6"/>
  <c r="F86" i="6"/>
  <c r="F79" i="6"/>
  <c r="F51" i="6"/>
  <c r="F43" i="6"/>
  <c r="F15" i="6"/>
  <c r="F84" i="6"/>
  <c r="F75" i="6"/>
  <c r="F58" i="6"/>
  <c r="F49" i="6"/>
  <c r="F25" i="6"/>
  <c r="F6" i="6"/>
  <c r="F67" i="6"/>
  <c r="F41" i="6"/>
  <c r="F32" i="6"/>
  <c r="F83" i="6"/>
  <c r="F74" i="6"/>
  <c r="F65" i="6"/>
  <c r="F57" i="6"/>
  <c r="G57" i="6" s="1"/>
  <c r="F48" i="6"/>
  <c r="F22" i="6"/>
  <c r="F14" i="6"/>
  <c r="F5" i="6"/>
  <c r="F85" i="6"/>
  <c r="F73" i="6"/>
  <c r="F62" i="6"/>
  <c r="F38" i="6"/>
  <c r="F27" i="6"/>
  <c r="F17" i="6"/>
  <c r="F72" i="6"/>
  <c r="F46" i="6"/>
  <c r="F35" i="6"/>
  <c r="F68" i="6"/>
  <c r="F70" i="6"/>
  <c r="F37" i="6"/>
  <c r="F26" i="6"/>
  <c r="F81" i="6"/>
  <c r="F47" i="6"/>
  <c r="G47" i="6" s="1"/>
  <c r="F36" i="6"/>
  <c r="F59" i="6"/>
  <c r="F69" i="6"/>
  <c r="F11" i="6"/>
  <c r="F90" i="6"/>
  <c r="F56" i="6"/>
  <c r="F21" i="6"/>
  <c r="F78" i="6"/>
  <c r="F54" i="6"/>
  <c r="F33" i="6"/>
  <c r="F89" i="6"/>
  <c r="E16" i="18"/>
  <c r="D17" i="7"/>
  <c r="D12" i="7"/>
  <c r="F12" i="7" s="1"/>
  <c r="D6" i="7"/>
  <c r="D11" i="7"/>
  <c r="D15" i="7"/>
  <c r="D14" i="7"/>
  <c r="D5" i="7"/>
  <c r="D13" i="7"/>
  <c r="D4" i="7"/>
  <c r="D20" i="7"/>
  <c r="D9" i="7"/>
  <c r="D7" i="7"/>
  <c r="D16" i="7"/>
  <c r="D19" i="7"/>
  <c r="D8" i="7"/>
  <c r="D18" i="7"/>
  <c r="F31" i="6"/>
  <c r="F19" i="6"/>
  <c r="D10" i="7"/>
  <c r="F40" i="6"/>
  <c r="F20" i="6"/>
  <c r="F42" i="6"/>
  <c r="G42" i="6" s="1"/>
  <c r="F8" i="6"/>
  <c r="G61" i="14"/>
  <c r="F9" i="6"/>
  <c r="F63" i="6"/>
  <c r="F30" i="6"/>
  <c r="F53" i="6"/>
  <c r="G53" i="6" s="1"/>
  <c r="F10" i="6"/>
  <c r="F64" i="6"/>
  <c r="G210" i="14"/>
  <c r="G216" i="14"/>
  <c r="G205" i="14"/>
  <c r="G385" i="14"/>
  <c r="E66" i="9"/>
  <c r="G145" i="14"/>
  <c r="G189" i="14"/>
  <c r="G369" i="14"/>
  <c r="F26" i="3"/>
  <c r="E106" i="9"/>
  <c r="E13" i="18"/>
  <c r="E106" i="4"/>
  <c r="E90" i="4"/>
  <c r="E74" i="4"/>
  <c r="E58" i="4"/>
  <c r="E42" i="4"/>
  <c r="E26" i="4"/>
  <c r="E10" i="4"/>
  <c r="E105" i="4"/>
  <c r="E89" i="4"/>
  <c r="E73" i="4"/>
  <c r="E57" i="4"/>
  <c r="E41" i="4"/>
  <c r="E25" i="4"/>
  <c r="E9" i="4"/>
  <c r="E115" i="4"/>
  <c r="E96" i="4"/>
  <c r="E83" i="4"/>
  <c r="E64" i="4"/>
  <c r="E51" i="4"/>
  <c r="E32" i="4"/>
  <c r="G32" i="4" s="1"/>
  <c r="E19" i="4"/>
  <c r="E108" i="4"/>
  <c r="E102" i="4"/>
  <c r="E76" i="4"/>
  <c r="E70" i="4"/>
  <c r="E44" i="4"/>
  <c r="E38" i="4"/>
  <c r="E12" i="4"/>
  <c r="E6" i="4"/>
  <c r="E114" i="4"/>
  <c r="E95" i="4"/>
  <c r="E88" i="4"/>
  <c r="E82" i="4"/>
  <c r="E63" i="4"/>
  <c r="E56" i="4"/>
  <c r="E50" i="4"/>
  <c r="E31" i="4"/>
  <c r="E24" i="4"/>
  <c r="E18" i="4"/>
  <c r="E27" i="3"/>
  <c r="E40" i="4"/>
  <c r="F17" i="9"/>
  <c r="E30" i="9"/>
  <c r="F41" i="9"/>
  <c r="F55" i="9"/>
  <c r="F67" i="9"/>
  <c r="F79" i="9"/>
  <c r="E95" i="9"/>
  <c r="F106" i="9"/>
  <c r="E32" i="10"/>
  <c r="G129" i="14"/>
  <c r="G353" i="14"/>
  <c r="G381" i="14"/>
  <c r="F4" i="15"/>
  <c r="F111" i="4"/>
  <c r="F100" i="4"/>
  <c r="F95" i="4"/>
  <c r="F84" i="4"/>
  <c r="F79" i="4"/>
  <c r="F68" i="4"/>
  <c r="F63" i="4"/>
  <c r="F52" i="4"/>
  <c r="F47" i="4"/>
  <c r="F36" i="4"/>
  <c r="F31" i="4"/>
  <c r="F20" i="4"/>
  <c r="F15" i="4"/>
  <c r="F4" i="4"/>
  <c r="F110" i="4"/>
  <c r="F94" i="4"/>
  <c r="F78" i="4"/>
  <c r="F62" i="4"/>
  <c r="F46" i="4"/>
  <c r="F30" i="4"/>
  <c r="F14" i="4"/>
  <c r="F108" i="4"/>
  <c r="F102" i="4"/>
  <c r="F89" i="4"/>
  <c r="F76" i="4"/>
  <c r="F70" i="4"/>
  <c r="F57" i="4"/>
  <c r="F44" i="4"/>
  <c r="F38" i="4"/>
  <c r="F25" i="4"/>
  <c r="F12" i="4"/>
  <c r="F6" i="4"/>
  <c r="F114" i="4"/>
  <c r="F88" i="4"/>
  <c r="F82" i="4"/>
  <c r="F56" i="4"/>
  <c r="F50" i="4"/>
  <c r="F24" i="4"/>
  <c r="F18" i="4"/>
  <c r="F101" i="4"/>
  <c r="F69" i="4"/>
  <c r="F37" i="4"/>
  <c r="F5" i="4"/>
  <c r="F49" i="10"/>
  <c r="F33" i="10"/>
  <c r="F17" i="10"/>
  <c r="F54" i="10"/>
  <c r="F43" i="10"/>
  <c r="F38" i="10"/>
  <c r="F27" i="10"/>
  <c r="F22" i="10"/>
  <c r="F11" i="10"/>
  <c r="F6" i="10"/>
  <c r="F59" i="10"/>
  <c r="F48" i="10"/>
  <c r="F32" i="10"/>
  <c r="F16" i="10"/>
  <c r="F56" i="10"/>
  <c r="F28" i="10"/>
  <c r="F20" i="10"/>
  <c r="F55" i="10"/>
  <c r="F47" i="10"/>
  <c r="F34" i="10"/>
  <c r="F26" i="10"/>
  <c r="F19" i="10"/>
  <c r="F53" i="10"/>
  <c r="F29" i="10"/>
  <c r="F45" i="10"/>
  <c r="F36" i="10"/>
  <c r="F10" i="10"/>
  <c r="F44" i="10"/>
  <c r="F35" i="10"/>
  <c r="F18" i="10"/>
  <c r="F52" i="10"/>
  <c r="F25" i="1"/>
  <c r="F12" i="3"/>
  <c r="E20" i="3"/>
  <c r="F27" i="3"/>
  <c r="F7" i="4"/>
  <c r="F23" i="4"/>
  <c r="E33" i="4"/>
  <c r="F40" i="4"/>
  <c r="E49" i="4"/>
  <c r="E59" i="4"/>
  <c r="F66" i="4"/>
  <c r="E75" i="4"/>
  <c r="E84" i="4"/>
  <c r="E92" i="4"/>
  <c r="E100" i="4"/>
  <c r="F109" i="4"/>
  <c r="F6" i="5"/>
  <c r="F25" i="5"/>
  <c r="F4" i="9"/>
  <c r="E18" i="9"/>
  <c r="F30" i="9"/>
  <c r="E42" i="9"/>
  <c r="F57" i="9"/>
  <c r="E70" i="9"/>
  <c r="F81" i="9"/>
  <c r="F95" i="9"/>
  <c r="E107" i="9"/>
  <c r="E9" i="10"/>
  <c r="E23" i="10"/>
  <c r="E34" i="10"/>
  <c r="E47" i="10"/>
  <c r="E59" i="10"/>
  <c r="F48" i="11"/>
  <c r="G113" i="14"/>
  <c r="G365" i="14"/>
  <c r="E35" i="5"/>
  <c r="E30" i="5"/>
  <c r="E25" i="5"/>
  <c r="E20" i="5"/>
  <c r="E34" i="5"/>
  <c r="E29" i="5"/>
  <c r="E15" i="5"/>
  <c r="E28" i="5"/>
  <c r="E22" i="5"/>
  <c r="E16" i="5"/>
  <c r="E10" i="5"/>
  <c r="E5" i="5"/>
  <c r="E33" i="5"/>
  <c r="E21" i="5"/>
  <c r="E14" i="5"/>
  <c r="E9" i="5"/>
  <c r="E4" i="5"/>
  <c r="G4" i="5" s="1"/>
  <c r="E31" i="5"/>
  <c r="E23" i="5"/>
  <c r="E20" i="18"/>
  <c r="E52" i="11"/>
  <c r="E46" i="11"/>
  <c r="E40" i="11"/>
  <c r="E34" i="11"/>
  <c r="E28" i="11"/>
  <c r="E22" i="11"/>
  <c r="E16" i="11"/>
  <c r="E10" i="11"/>
  <c r="E4" i="11"/>
  <c r="E51" i="11"/>
  <c r="E45" i="11"/>
  <c r="E39" i="11"/>
  <c r="E33" i="11"/>
  <c r="E27" i="11"/>
  <c r="E21" i="11"/>
  <c r="E15" i="11"/>
  <c r="E9" i="11"/>
  <c r="E48" i="11"/>
  <c r="E24" i="11"/>
  <c r="E47" i="11"/>
  <c r="E38" i="11"/>
  <c r="G38" i="11" s="1"/>
  <c r="E23" i="11"/>
  <c r="E14" i="11"/>
  <c r="E36" i="11"/>
  <c r="E26" i="11"/>
  <c r="E7" i="11"/>
  <c r="E44" i="11"/>
  <c r="E17" i="11"/>
  <c r="E6" i="11"/>
  <c r="E53" i="11"/>
  <c r="E43" i="11"/>
  <c r="E5" i="11"/>
  <c r="E35" i="11"/>
  <c r="E25" i="11"/>
  <c r="E4" i="3"/>
  <c r="E13" i="3"/>
  <c r="E16" i="4"/>
  <c r="F33" i="4"/>
  <c r="F41" i="4"/>
  <c r="F49" i="4"/>
  <c r="F59" i="4"/>
  <c r="E67" i="4"/>
  <c r="F75" i="4"/>
  <c r="E85" i="4"/>
  <c r="F92" i="4"/>
  <c r="E101" i="4"/>
  <c r="E110" i="4"/>
  <c r="E7" i="5"/>
  <c r="E26" i="5"/>
  <c r="E36" i="5"/>
  <c r="E14" i="6"/>
  <c r="E48" i="6"/>
  <c r="F5" i="9"/>
  <c r="F18" i="9"/>
  <c r="E31" i="9"/>
  <c r="F42" i="9"/>
  <c r="E58" i="9"/>
  <c r="E82" i="9"/>
  <c r="E96" i="9"/>
  <c r="F9" i="10"/>
  <c r="F23" i="10"/>
  <c r="F4" i="11"/>
  <c r="F19" i="11"/>
  <c r="E49" i="11"/>
  <c r="G12" i="14"/>
  <c r="G71" i="14"/>
  <c r="G81" i="14"/>
  <c r="G87" i="14"/>
  <c r="G97" i="14"/>
  <c r="G103" i="14"/>
  <c r="G114" i="14"/>
  <c r="G309" i="14"/>
  <c r="G315" i="14"/>
  <c r="G338" i="14"/>
  <c r="G31" i="14"/>
  <c r="E12" i="18"/>
  <c r="E29" i="3"/>
  <c r="E23" i="3"/>
  <c r="E17" i="3"/>
  <c r="E11" i="3"/>
  <c r="E5" i="3"/>
  <c r="E111" i="9"/>
  <c r="E105" i="9"/>
  <c r="E99" i="9"/>
  <c r="E93" i="9"/>
  <c r="E87" i="9"/>
  <c r="E81" i="9"/>
  <c r="E75" i="9"/>
  <c r="E69" i="9"/>
  <c r="E63" i="9"/>
  <c r="E57" i="9"/>
  <c r="E51" i="9"/>
  <c r="E45" i="9"/>
  <c r="E39" i="9"/>
  <c r="E33" i="9"/>
  <c r="E27" i="9"/>
  <c r="E21" i="9"/>
  <c r="E15" i="9"/>
  <c r="E9" i="9"/>
  <c r="E110" i="9"/>
  <c r="E104" i="9"/>
  <c r="E98" i="9"/>
  <c r="E92" i="9"/>
  <c r="E86" i="9"/>
  <c r="E80" i="9"/>
  <c r="E74" i="9"/>
  <c r="E68" i="9"/>
  <c r="E62" i="9"/>
  <c r="E56" i="9"/>
  <c r="E50" i="9"/>
  <c r="E44" i="9"/>
  <c r="E38" i="9"/>
  <c r="E32" i="9"/>
  <c r="E26" i="9"/>
  <c r="E20" i="9"/>
  <c r="E14" i="9"/>
  <c r="E8" i="9"/>
  <c r="E101" i="9"/>
  <c r="E77" i="9"/>
  <c r="E53" i="9"/>
  <c r="E29" i="9"/>
  <c r="E5" i="9"/>
  <c r="E100" i="9"/>
  <c r="G100" i="9" s="1"/>
  <c r="E91" i="9"/>
  <c r="E76" i="9"/>
  <c r="E67" i="9"/>
  <c r="E52" i="9"/>
  <c r="E43" i="9"/>
  <c r="E28" i="9"/>
  <c r="E19" i="9"/>
  <c r="E4" i="9"/>
  <c r="E103" i="9"/>
  <c r="E84" i="9"/>
  <c r="E65" i="9"/>
  <c r="E55" i="9"/>
  <c r="E36" i="9"/>
  <c r="E17" i="9"/>
  <c r="E7" i="9"/>
  <c r="E94" i="9"/>
  <c r="E83" i="9"/>
  <c r="E73" i="9"/>
  <c r="E46" i="9"/>
  <c r="E35" i="9"/>
  <c r="E25" i="9"/>
  <c r="E112" i="9"/>
  <c r="E102" i="9"/>
  <c r="E64" i="9"/>
  <c r="E54" i="9"/>
  <c r="E16" i="9"/>
  <c r="E6" i="9"/>
  <c r="F8" i="1"/>
  <c r="E26" i="3"/>
  <c r="E90" i="9"/>
  <c r="F33" i="3"/>
  <c r="F29" i="3"/>
  <c r="F23" i="3"/>
  <c r="F17" i="3"/>
  <c r="F11" i="3"/>
  <c r="F5" i="3"/>
  <c r="F28" i="3"/>
  <c r="G28" i="3" s="1"/>
  <c r="F22" i="3"/>
  <c r="F16" i="3"/>
  <c r="F10" i="3"/>
  <c r="F4" i="3"/>
  <c r="E18" i="18"/>
  <c r="F110" i="9"/>
  <c r="F104" i="9"/>
  <c r="F98" i="9"/>
  <c r="F92" i="9"/>
  <c r="F86" i="9"/>
  <c r="F80" i="9"/>
  <c r="F74" i="9"/>
  <c r="F68" i="9"/>
  <c r="F62" i="9"/>
  <c r="F56" i="9"/>
  <c r="F50" i="9"/>
  <c r="F44" i="9"/>
  <c r="F38" i="9"/>
  <c r="F32" i="9"/>
  <c r="F26" i="9"/>
  <c r="F20" i="9"/>
  <c r="F14" i="9"/>
  <c r="F8" i="9"/>
  <c r="F108" i="9"/>
  <c r="G108" i="9" s="1"/>
  <c r="F93" i="9"/>
  <c r="F84" i="9"/>
  <c r="F69" i="9"/>
  <c r="F60" i="9"/>
  <c r="F45" i="9"/>
  <c r="F36" i="9"/>
  <c r="F21" i="9"/>
  <c r="F12" i="9"/>
  <c r="F107" i="9"/>
  <c r="F83" i="9"/>
  <c r="F59" i="9"/>
  <c r="F35" i="9"/>
  <c r="F11" i="9"/>
  <c r="F94" i="9"/>
  <c r="F73" i="9"/>
  <c r="F46" i="9"/>
  <c r="F25" i="9"/>
  <c r="F112" i="9"/>
  <c r="F102" i="9"/>
  <c r="F64" i="9"/>
  <c r="F54" i="9"/>
  <c r="F16" i="9"/>
  <c r="F6" i="9"/>
  <c r="F91" i="9"/>
  <c r="F82" i="9"/>
  <c r="F72" i="9"/>
  <c r="F43" i="9"/>
  <c r="F34" i="9"/>
  <c r="F24" i="9"/>
  <c r="E10" i="3"/>
  <c r="G10" i="3" s="1"/>
  <c r="E19" i="3"/>
  <c r="F15" i="9"/>
  <c r="F29" i="9"/>
  <c r="E41" i="9"/>
  <c r="F53" i="9"/>
  <c r="F66" i="9"/>
  <c r="E79" i="9"/>
  <c r="F90" i="9"/>
  <c r="G173" i="14"/>
  <c r="E11" i="18"/>
  <c r="E19" i="18"/>
  <c r="E44" i="10"/>
  <c r="E28" i="10"/>
  <c r="E12" i="10"/>
  <c r="E49" i="10"/>
  <c r="E33" i="10"/>
  <c r="E17" i="10"/>
  <c r="E54" i="10"/>
  <c r="E43" i="10"/>
  <c r="E38" i="10"/>
  <c r="E27" i="10"/>
  <c r="E22" i="10"/>
  <c r="E11" i="10"/>
  <c r="E6" i="10"/>
  <c r="E50" i="10"/>
  <c r="E42" i="10"/>
  <c r="E35" i="10"/>
  <c r="E14" i="10"/>
  <c r="E7" i="10"/>
  <c r="E41" i="10"/>
  <c r="E13" i="10"/>
  <c r="E5" i="10"/>
  <c r="E46" i="10"/>
  <c r="G46" i="10" s="1"/>
  <c r="E37" i="10"/>
  <c r="E20" i="10"/>
  <c r="E3" i="10"/>
  <c r="E53" i="10"/>
  <c r="E29" i="10"/>
  <c r="E19" i="10"/>
  <c r="E52" i="10"/>
  <c r="E26" i="10"/>
  <c r="E45" i="10"/>
  <c r="E36" i="10"/>
  <c r="E10" i="10"/>
  <c r="E12" i="3"/>
  <c r="F19" i="3"/>
  <c r="E7" i="4"/>
  <c r="E15" i="4"/>
  <c r="E23" i="4"/>
  <c r="E66" i="4"/>
  <c r="E109" i="4"/>
  <c r="E14" i="18"/>
  <c r="F20" i="5"/>
  <c r="F34" i="5"/>
  <c r="F29" i="5"/>
  <c r="F15" i="5"/>
  <c r="F24" i="5"/>
  <c r="F35" i="5"/>
  <c r="F27" i="5"/>
  <c r="F9" i="5"/>
  <c r="F31" i="5"/>
  <c r="F23" i="5"/>
  <c r="F16" i="5"/>
  <c r="F14" i="5"/>
  <c r="F8" i="5"/>
  <c r="F51" i="11"/>
  <c r="F45" i="11"/>
  <c r="F39" i="11"/>
  <c r="F33" i="11"/>
  <c r="F27" i="11"/>
  <c r="F21" i="11"/>
  <c r="F15" i="11"/>
  <c r="F9" i="11"/>
  <c r="F40" i="11"/>
  <c r="F31" i="11"/>
  <c r="F16" i="11"/>
  <c r="F7" i="11"/>
  <c r="F30" i="11"/>
  <c r="G30" i="11" s="1"/>
  <c r="F6" i="11"/>
  <c r="F44" i="11"/>
  <c r="F17" i="11"/>
  <c r="F35" i="11"/>
  <c r="F25" i="11"/>
  <c r="F34" i="11"/>
  <c r="F24" i="11"/>
  <c r="F13" i="11"/>
  <c r="F53" i="11"/>
  <c r="F43" i="11"/>
  <c r="F14" i="11"/>
  <c r="F5" i="11"/>
  <c r="E6" i="3"/>
  <c r="F13" i="3"/>
  <c r="E21" i="3"/>
  <c r="E30" i="3"/>
  <c r="E8" i="4"/>
  <c r="E34" i="4"/>
  <c r="E77" i="4"/>
  <c r="E93" i="4"/>
  <c r="E103" i="4"/>
  <c r="E111" i="4"/>
  <c r="F7" i="5"/>
  <c r="F26" i="5"/>
  <c r="F36" i="5"/>
  <c r="F7" i="9"/>
  <c r="F19" i="9"/>
  <c r="F31" i="9"/>
  <c r="E47" i="9"/>
  <c r="F58" i="9"/>
  <c r="E71" i="9"/>
  <c r="E85" i="9"/>
  <c r="F96" i="9"/>
  <c r="E109" i="9"/>
  <c r="F12" i="10"/>
  <c r="E24" i="10"/>
  <c r="F37" i="10"/>
  <c r="F50" i="10"/>
  <c r="F36" i="11"/>
  <c r="F49" i="11"/>
  <c r="E15" i="18"/>
  <c r="E72" i="6"/>
  <c r="E56" i="6"/>
  <c r="E40" i="6"/>
  <c r="E24" i="6"/>
  <c r="E8" i="6"/>
  <c r="E88" i="6"/>
  <c r="E82" i="6"/>
  <c r="E77" i="6"/>
  <c r="E66" i="6"/>
  <c r="E61" i="6"/>
  <c r="E50" i="6"/>
  <c r="E45" i="6"/>
  <c r="E34" i="6"/>
  <c r="E29" i="6"/>
  <c r="E18" i="6"/>
  <c r="E13" i="6"/>
  <c r="E71" i="6"/>
  <c r="E55" i="6"/>
  <c r="E39" i="6"/>
  <c r="E23" i="6"/>
  <c r="E7" i="6"/>
  <c r="E89" i="6"/>
  <c r="E67" i="6"/>
  <c r="E59" i="6"/>
  <c r="E31" i="6"/>
  <c r="E73" i="6"/>
  <c r="E65" i="6"/>
  <c r="E58" i="6"/>
  <c r="E37" i="6"/>
  <c r="E30" i="6"/>
  <c r="E22" i="6"/>
  <c r="E9" i="6"/>
  <c r="E68" i="6"/>
  <c r="E33" i="6"/>
  <c r="E16" i="6"/>
  <c r="E84" i="6"/>
  <c r="E75" i="6"/>
  <c r="E49" i="6"/>
  <c r="E25" i="6"/>
  <c r="E15" i="6"/>
  <c r="E6" i="6"/>
  <c r="E41" i="6"/>
  <c r="E32" i="6"/>
  <c r="F14" i="1"/>
  <c r="F6" i="3"/>
  <c r="E14" i="3"/>
  <c r="F21" i="3"/>
  <c r="F30" i="3"/>
  <c r="F8" i="4"/>
  <c r="E17" i="4"/>
  <c r="E27" i="4"/>
  <c r="F34" i="4"/>
  <c r="E43" i="4"/>
  <c r="E52" i="4"/>
  <c r="E60" i="4"/>
  <c r="E68" i="4"/>
  <c r="F77" i="4"/>
  <c r="E86" i="4"/>
  <c r="F93" i="4"/>
  <c r="F103" i="4"/>
  <c r="F17" i="5"/>
  <c r="E27" i="5"/>
  <c r="E52" i="6"/>
  <c r="F9" i="9"/>
  <c r="E22" i="9"/>
  <c r="F33" i="9"/>
  <c r="F47" i="9"/>
  <c r="E59" i="9"/>
  <c r="F71" i="9"/>
  <c r="F85" i="9"/>
  <c r="E97" i="9"/>
  <c r="F109" i="9"/>
  <c r="F13" i="10"/>
  <c r="F24" i="10"/>
  <c r="E39" i="10"/>
  <c r="G39" i="10" s="1"/>
  <c r="F8" i="11"/>
  <c r="F20" i="11"/>
  <c r="E37" i="11"/>
  <c r="E50" i="11"/>
  <c r="G50" i="14"/>
  <c r="G66" i="14"/>
  <c r="G82" i="14"/>
  <c r="G98" i="14"/>
  <c r="G104" i="14"/>
  <c r="G109" i="14"/>
  <c r="G237" i="14"/>
  <c r="E6" i="7"/>
  <c r="E11" i="7"/>
  <c r="E16" i="7"/>
  <c r="E5" i="7"/>
  <c r="E8" i="7"/>
  <c r="E7" i="7"/>
  <c r="F15" i="1"/>
  <c r="G5" i="13"/>
  <c r="G11" i="13"/>
  <c r="G8" i="14"/>
  <c r="G47" i="14"/>
  <c r="G57" i="14"/>
  <c r="G73" i="14"/>
  <c r="G176" i="14"/>
  <c r="G257" i="14"/>
  <c r="G263" i="14"/>
  <c r="G273" i="14"/>
  <c r="G284" i="14"/>
  <c r="G289" i="14"/>
  <c r="G333" i="14"/>
  <c r="G350" i="14"/>
  <c r="G7" i="14"/>
  <c r="G27" i="14"/>
  <c r="G349" i="14"/>
  <c r="E17" i="18"/>
  <c r="D10" i="8"/>
  <c r="D5" i="8"/>
  <c r="D4" i="8"/>
  <c r="F16" i="1"/>
  <c r="F28" i="1"/>
  <c r="E4" i="7"/>
  <c r="E13" i="7"/>
  <c r="E4" i="8"/>
  <c r="E9" i="8"/>
  <c r="F9" i="8" s="1"/>
  <c r="E5" i="8"/>
  <c r="E14" i="7"/>
  <c r="D6" i="8"/>
  <c r="F6" i="8" s="1"/>
  <c r="G199" i="14"/>
  <c r="G209" i="14"/>
  <c r="G226" i="14"/>
  <c r="G242" i="14"/>
  <c r="G318" i="14"/>
  <c r="G6" i="13"/>
  <c r="G12" i="13"/>
  <c r="G18" i="14"/>
  <c r="G38" i="14"/>
  <c r="G48" i="14"/>
  <c r="G63" i="14"/>
  <c r="G106" i="14"/>
  <c r="G137" i="14"/>
  <c r="G153" i="14"/>
  <c r="G159" i="14"/>
  <c r="G169" i="14"/>
  <c r="G185" i="14"/>
  <c r="G191" i="14"/>
  <c r="G201" i="14"/>
  <c r="G212" i="14"/>
  <c r="G217" i="14"/>
  <c r="G255" i="14"/>
  <c r="G266" i="14"/>
  <c r="G271" i="14"/>
  <c r="G287" i="14"/>
  <c r="G329" i="14"/>
  <c r="G335" i="14"/>
  <c r="G345" i="14"/>
  <c r="G356" i="14"/>
  <c r="G361" i="14"/>
  <c r="G7" i="13"/>
  <c r="G4" i="14"/>
  <c r="G14" i="14"/>
  <c r="G24" i="14"/>
  <c r="G91" i="14"/>
  <c r="G101" i="14"/>
  <c r="G107" i="14"/>
  <c r="G117" i="14"/>
  <c r="G133" i="14"/>
  <c r="G149" i="14"/>
  <c r="G267" i="14"/>
  <c r="G282" i="14"/>
  <c r="G298" i="14"/>
  <c r="G314" i="14"/>
  <c r="G10" i="14"/>
  <c r="G34" i="14"/>
  <c r="G53" i="14"/>
  <c r="G89" i="14"/>
  <c r="G110" i="14"/>
  <c r="G125" i="14"/>
  <c r="G151" i="14"/>
  <c r="G197" i="14"/>
  <c r="G269" i="14"/>
  <c r="G341" i="14"/>
  <c r="G39" i="14"/>
  <c r="G59" i="14"/>
  <c r="G161" i="14"/>
  <c r="G167" i="14"/>
  <c r="G233" i="14"/>
  <c r="G239" i="14"/>
  <c r="G305" i="14"/>
  <c r="G311" i="14"/>
  <c r="G377" i="14"/>
  <c r="G8" i="12"/>
  <c r="G14" i="12"/>
  <c r="G20" i="12"/>
  <c r="G6" i="14"/>
  <c r="G30" i="14"/>
  <c r="G75" i="14"/>
  <c r="G85" i="14"/>
  <c r="G105" i="14"/>
  <c r="G147" i="14"/>
  <c r="G162" i="14"/>
  <c r="G219" i="14"/>
  <c r="G234" i="14"/>
  <c r="G291" i="14"/>
  <c r="G306" i="14"/>
  <c r="G363" i="14"/>
  <c r="G378" i="14"/>
  <c r="G139" i="14"/>
  <c r="G163" i="14"/>
  <c r="G187" i="14"/>
  <c r="G211" i="14"/>
  <c r="G235" i="14"/>
  <c r="G259" i="14"/>
  <c r="G283" i="14"/>
  <c r="G307" i="14"/>
  <c r="G331" i="14"/>
  <c r="G355" i="14"/>
  <c r="G379" i="14"/>
  <c r="G131" i="14"/>
  <c r="G155" i="14"/>
  <c r="G179" i="14"/>
  <c r="G203" i="14"/>
  <c r="G227" i="14"/>
  <c r="G251" i="14"/>
  <c r="G275" i="14"/>
  <c r="G299" i="14"/>
  <c r="G323" i="14"/>
  <c r="G347" i="14"/>
  <c r="G371" i="14"/>
  <c r="G4" i="12"/>
  <c r="F22" i="1"/>
  <c r="F18" i="1"/>
  <c r="F19" i="1"/>
  <c r="F5" i="1"/>
  <c r="F19" i="7" l="1"/>
  <c r="G7" i="3"/>
  <c r="G62" i="9"/>
  <c r="G51" i="10"/>
  <c r="E12" i="21"/>
  <c r="G22" i="4"/>
  <c r="G47" i="4"/>
  <c r="G42" i="4"/>
  <c r="G4" i="4"/>
  <c r="F17" i="7"/>
  <c r="G84" i="9"/>
  <c r="G81" i="6"/>
  <c r="G9" i="3"/>
  <c r="G87" i="6"/>
  <c r="G54" i="6"/>
  <c r="G40" i="10"/>
  <c r="G11" i="6"/>
  <c r="G90" i="6"/>
  <c r="G18" i="10"/>
  <c r="G10" i="9"/>
  <c r="G72" i="9"/>
  <c r="G12" i="5"/>
  <c r="G46" i="11"/>
  <c r="F18" i="7"/>
  <c r="G67" i="9"/>
  <c r="G19" i="4"/>
  <c r="G51" i="6"/>
  <c r="G6" i="5"/>
  <c r="G5" i="5"/>
  <c r="G37" i="9"/>
  <c r="G104" i="4"/>
  <c r="G20" i="11"/>
  <c r="G75" i="9"/>
  <c r="G42" i="10"/>
  <c r="G65" i="9"/>
  <c r="G50" i="9"/>
  <c r="G97" i="9"/>
  <c r="G56" i="9"/>
  <c r="G26" i="11"/>
  <c r="G22" i="5"/>
  <c r="G8" i="11"/>
  <c r="G30" i="4"/>
  <c r="G11" i="5"/>
  <c r="F8" i="8"/>
  <c r="E11" i="21"/>
  <c r="G34" i="6"/>
  <c r="G19" i="11"/>
  <c r="G3" i="10"/>
  <c r="G103" i="9"/>
  <c r="G105" i="9"/>
  <c r="G16" i="10"/>
  <c r="G58" i="4"/>
  <c r="G86" i="6"/>
  <c r="G60" i="4"/>
  <c r="G23" i="11"/>
  <c r="G37" i="11"/>
  <c r="G52" i="4"/>
  <c r="G28" i="9"/>
  <c r="F20" i="7"/>
  <c r="G26" i="6"/>
  <c r="E20" i="21"/>
  <c r="G61" i="9"/>
  <c r="G29" i="11"/>
  <c r="F10" i="8"/>
  <c r="G79" i="4"/>
  <c r="G97" i="4"/>
  <c r="G32" i="11"/>
  <c r="G24" i="5"/>
  <c r="G64" i="6"/>
  <c r="E7" i="21"/>
  <c r="G60" i="6"/>
  <c r="G67" i="4"/>
  <c r="G21" i="6"/>
  <c r="G12" i="6"/>
  <c r="G18" i="6"/>
  <c r="G72" i="4"/>
  <c r="G27" i="6"/>
  <c r="E6" i="21"/>
  <c r="G21" i="4"/>
  <c r="G15" i="10"/>
  <c r="G4" i="10"/>
  <c r="G40" i="9"/>
  <c r="G98" i="4"/>
  <c r="G73" i="6"/>
  <c r="G11" i="9"/>
  <c r="G76" i="9"/>
  <c r="G33" i="5"/>
  <c r="G70" i="9"/>
  <c r="G63" i="4"/>
  <c r="G73" i="4"/>
  <c r="F14" i="7"/>
  <c r="G41" i="11"/>
  <c r="G54" i="4"/>
  <c r="G71" i="4"/>
  <c r="G19" i="5"/>
  <c r="G48" i="9"/>
  <c r="G25" i="10"/>
  <c r="G32" i="3"/>
  <c r="G15" i="3"/>
  <c r="G55" i="9"/>
  <c r="G111" i="9"/>
  <c r="G6" i="4"/>
  <c r="G74" i="4"/>
  <c r="G86" i="4"/>
  <c r="G88" i="9"/>
  <c r="G8" i="3"/>
  <c r="G21" i="3"/>
  <c r="G52" i="11"/>
  <c r="G82" i="4"/>
  <c r="G35" i="6"/>
  <c r="G4" i="2"/>
  <c r="G63" i="6"/>
  <c r="G12" i="9"/>
  <c r="G28" i="5"/>
  <c r="F15" i="7"/>
  <c r="G46" i="6"/>
  <c r="F7" i="8"/>
  <c r="G85" i="6"/>
  <c r="G114" i="4"/>
  <c r="G31" i="10"/>
  <c r="G109" i="9"/>
  <c r="G8" i="2"/>
  <c r="G50" i="6"/>
  <c r="G24" i="6"/>
  <c r="G83" i="6"/>
  <c r="E13" i="21"/>
  <c r="G80" i="6"/>
  <c r="G18" i="11"/>
  <c r="G40" i="6"/>
  <c r="G85" i="9"/>
  <c r="G5" i="10"/>
  <c r="G9" i="2"/>
  <c r="G37" i="4"/>
  <c r="G106" i="4"/>
  <c r="G38" i="6"/>
  <c r="G48" i="10"/>
  <c r="G89" i="9"/>
  <c r="G17" i="4"/>
  <c r="G31" i="11"/>
  <c r="G38" i="4"/>
  <c r="G12" i="11"/>
  <c r="G90" i="4"/>
  <c r="E4" i="21"/>
  <c r="G99" i="4"/>
  <c r="G13" i="11"/>
  <c r="G22" i="11"/>
  <c r="G106" i="9"/>
  <c r="G20" i="6"/>
  <c r="F9" i="7"/>
  <c r="G42" i="11"/>
  <c r="G80" i="4"/>
  <c r="G5" i="2"/>
  <c r="G13" i="9"/>
  <c r="G58" i="6"/>
  <c r="G31" i="3"/>
  <c r="G38" i="10"/>
  <c r="G53" i="9"/>
  <c r="G27" i="9"/>
  <c r="G10" i="6"/>
  <c r="G13" i="4"/>
  <c r="G7" i="6"/>
  <c r="G13" i="10"/>
  <c r="G33" i="3"/>
  <c r="G77" i="9"/>
  <c r="G49" i="4"/>
  <c r="E18" i="21"/>
  <c r="E17" i="21"/>
  <c r="G59" i="9"/>
  <c r="G23" i="6"/>
  <c r="G101" i="9"/>
  <c r="G51" i="11"/>
  <c r="G34" i="10"/>
  <c r="G36" i="4"/>
  <c r="G20" i="4"/>
  <c r="G32" i="6"/>
  <c r="G26" i="10"/>
  <c r="G60" i="9"/>
  <c r="G58" i="9"/>
  <c r="G51" i="4"/>
  <c r="E5" i="21"/>
  <c r="G49" i="9"/>
  <c r="G8" i="4"/>
  <c r="G83" i="9"/>
  <c r="G14" i="9"/>
  <c r="G86" i="9"/>
  <c r="G11" i="3"/>
  <c r="G5" i="11"/>
  <c r="G47" i="11"/>
  <c r="G10" i="11"/>
  <c r="G64" i="4"/>
  <c r="G5" i="6"/>
  <c r="G26" i="4"/>
  <c r="E16" i="21"/>
  <c r="G17" i="5"/>
  <c r="F11" i="7"/>
  <c r="G11" i="11"/>
  <c r="G39" i="4"/>
  <c r="G81" i="4"/>
  <c r="G55" i="4"/>
  <c r="G22" i="10"/>
  <c r="G87" i="9"/>
  <c r="G70" i="4"/>
  <c r="G41" i="4"/>
  <c r="F6" i="7"/>
  <c r="G74" i="6"/>
  <c r="G10" i="2"/>
  <c r="G29" i="9"/>
  <c r="G16" i="4"/>
  <c r="G55" i="10"/>
  <c r="G57" i="4"/>
  <c r="G19" i="3"/>
  <c r="G99" i="9"/>
  <c r="G36" i="11"/>
  <c r="G68" i="6"/>
  <c r="G62" i="6"/>
  <c r="G112" i="4"/>
  <c r="G18" i="3"/>
  <c r="G68" i="4"/>
  <c r="G9" i="6"/>
  <c r="G77" i="6"/>
  <c r="G41" i="10"/>
  <c r="G24" i="9"/>
  <c r="G39" i="9"/>
  <c r="G101" i="4"/>
  <c r="G29" i="5"/>
  <c r="G56" i="10"/>
  <c r="E15" i="21"/>
  <c r="G29" i="4"/>
  <c r="G50" i="11"/>
  <c r="G39" i="6"/>
  <c r="G109" i="4"/>
  <c r="G7" i="10"/>
  <c r="G34" i="9"/>
  <c r="G34" i="5"/>
  <c r="G14" i="4"/>
  <c r="G95" i="4"/>
  <c r="G91" i="4"/>
  <c r="F4" i="8"/>
  <c r="G41" i="6"/>
  <c r="G55" i="6"/>
  <c r="G88" i="6"/>
  <c r="F5" i="8"/>
  <c r="G43" i="4"/>
  <c r="G8" i="6"/>
  <c r="G24" i="10"/>
  <c r="G30" i="3"/>
  <c r="G79" i="9"/>
  <c r="G16" i="3"/>
  <c r="G52" i="9"/>
  <c r="G57" i="9"/>
  <c r="G83" i="4"/>
  <c r="F13" i="7"/>
  <c r="G78" i="6"/>
  <c r="G70" i="6"/>
  <c r="G25" i="3"/>
  <c r="G36" i="6"/>
  <c r="G18" i="5"/>
  <c r="E21" i="21"/>
  <c r="G76" i="4"/>
  <c r="G56" i="4"/>
  <c r="G22" i="6"/>
  <c r="G102" i="4"/>
  <c r="G28" i="6"/>
  <c r="E9" i="21"/>
  <c r="G48" i="4"/>
  <c r="G22" i="9"/>
  <c r="G37" i="6"/>
  <c r="G71" i="6"/>
  <c r="G52" i="10"/>
  <c r="G14" i="10"/>
  <c r="G25" i="11"/>
  <c r="G31" i="5"/>
  <c r="G89" i="4"/>
  <c r="G44" i="6"/>
  <c r="G53" i="4"/>
  <c r="G13" i="6"/>
  <c r="G4" i="3"/>
  <c r="G35" i="11"/>
  <c r="G4" i="11"/>
  <c r="G33" i="4"/>
  <c r="G105" i="4"/>
  <c r="G52" i="6"/>
  <c r="G27" i="4"/>
  <c r="G25" i="6"/>
  <c r="G15" i="4"/>
  <c r="G26" i="3"/>
  <c r="G43" i="9"/>
  <c r="G51" i="9"/>
  <c r="G85" i="4"/>
  <c r="G9" i="5"/>
  <c r="G9" i="10"/>
  <c r="G10" i="4"/>
  <c r="G69" i="6"/>
  <c r="G17" i="6"/>
  <c r="G43" i="6"/>
  <c r="G87" i="4"/>
  <c r="G11" i="4"/>
  <c r="G45" i="4"/>
  <c r="G49" i="6"/>
  <c r="G94" i="9"/>
  <c r="G20" i="9"/>
  <c r="G92" i="9"/>
  <c r="G17" i="3"/>
  <c r="G24" i="11"/>
  <c r="G5" i="4"/>
  <c r="G46" i="4"/>
  <c r="G35" i="4"/>
  <c r="G31" i="6"/>
  <c r="G41" i="9"/>
  <c r="G22" i="3"/>
  <c r="G26" i="9"/>
  <c r="G98" i="9"/>
  <c r="G63" i="9"/>
  <c r="G23" i="3"/>
  <c r="G48" i="11"/>
  <c r="G21" i="5"/>
  <c r="G30" i="5"/>
  <c r="G59" i="10"/>
  <c r="G62" i="4"/>
  <c r="G79" i="6"/>
  <c r="E10" i="21"/>
  <c r="G57" i="10"/>
  <c r="G20" i="10"/>
  <c r="G32" i="9"/>
  <c r="G104" i="9"/>
  <c r="G69" i="9"/>
  <c r="G29" i="3"/>
  <c r="G6" i="11"/>
  <c r="G28" i="11"/>
  <c r="G35" i="5"/>
  <c r="G100" i="4"/>
  <c r="G20" i="3"/>
  <c r="G19" i="10"/>
  <c r="G69" i="4"/>
  <c r="G78" i="4"/>
  <c r="G96" i="4"/>
  <c r="F10" i="7"/>
  <c r="G58" i="10"/>
  <c r="G103" i="4"/>
  <c r="G8" i="5"/>
  <c r="G12" i="2"/>
  <c r="G37" i="10"/>
  <c r="G36" i="9"/>
  <c r="G38" i="9"/>
  <c r="G110" i="9"/>
  <c r="G49" i="11"/>
  <c r="G17" i="11"/>
  <c r="G11" i="10"/>
  <c r="G94" i="4"/>
  <c r="G115" i="4"/>
  <c r="G19" i="6"/>
  <c r="G78" i="9"/>
  <c r="G107" i="4"/>
  <c r="G30" i="10"/>
  <c r="G21" i="10"/>
  <c r="G14" i="3"/>
  <c r="G93" i="4"/>
  <c r="G6" i="2"/>
  <c r="G44" i="9"/>
  <c r="G81" i="9"/>
  <c r="G44" i="11"/>
  <c r="G10" i="5"/>
  <c r="G18" i="4"/>
  <c r="G110" i="4"/>
  <c r="G9" i="4"/>
  <c r="G65" i="4"/>
  <c r="G61" i="4"/>
  <c r="G28" i="4"/>
  <c r="E14" i="21"/>
  <c r="G82" i="9"/>
  <c r="G77" i="4"/>
  <c r="G10" i="10"/>
  <c r="G6" i="9"/>
  <c r="G7" i="9"/>
  <c r="G20" i="5"/>
  <c r="G108" i="4"/>
  <c r="G36" i="10"/>
  <c r="G16" i="9"/>
  <c r="G17" i="9"/>
  <c r="G31" i="9"/>
  <c r="G43" i="11"/>
  <c r="G16" i="11"/>
  <c r="G14" i="5"/>
  <c r="G25" i="5"/>
  <c r="F8" i="7"/>
  <c r="G45" i="10"/>
  <c r="G54" i="10"/>
  <c r="G54" i="9"/>
  <c r="G91" i="9"/>
  <c r="G53" i="11"/>
  <c r="G107" i="9"/>
  <c r="G32" i="10"/>
  <c r="G88" i="4"/>
  <c r="G34" i="4"/>
  <c r="G15" i="6"/>
  <c r="G17" i="10"/>
  <c r="G64" i="9"/>
  <c r="G9" i="9"/>
  <c r="G9" i="11"/>
  <c r="F16" i="7"/>
  <c r="G65" i="6"/>
  <c r="G33" i="10"/>
  <c r="G102" i="9"/>
  <c r="G5" i="9"/>
  <c r="G15" i="9"/>
  <c r="G48" i="6"/>
  <c r="G15" i="11"/>
  <c r="G34" i="11"/>
  <c r="G95" i="9"/>
  <c r="G30" i="6"/>
  <c r="F7" i="7"/>
  <c r="G66" i="6"/>
  <c r="G27" i="5"/>
  <c r="G29" i="6"/>
  <c r="G56" i="6"/>
  <c r="G23" i="4"/>
  <c r="G49" i="10"/>
  <c r="G112" i="9"/>
  <c r="G21" i="9"/>
  <c r="G93" i="9"/>
  <c r="G21" i="11"/>
  <c r="G40" i="11"/>
  <c r="G92" i="4"/>
  <c r="G40" i="4"/>
  <c r="G75" i="6"/>
  <c r="G72" i="6"/>
  <c r="G29" i="10"/>
  <c r="G12" i="10"/>
  <c r="G90" i="9"/>
  <c r="G25" i="9"/>
  <c r="G36" i="5"/>
  <c r="G7" i="11"/>
  <c r="G27" i="11"/>
  <c r="G16" i="5"/>
  <c r="G84" i="4"/>
  <c r="G27" i="3"/>
  <c r="G12" i="4"/>
  <c r="G82" i="6"/>
  <c r="G84" i="6"/>
  <c r="G59" i="6"/>
  <c r="G45" i="6"/>
  <c r="G71" i="9"/>
  <c r="G7" i="4"/>
  <c r="G53" i="10"/>
  <c r="G50" i="10"/>
  <c r="G28" i="10"/>
  <c r="G35" i="9"/>
  <c r="G4" i="9"/>
  <c r="G68" i="9"/>
  <c r="G33" i="9"/>
  <c r="G23" i="10"/>
  <c r="G26" i="5"/>
  <c r="G33" i="11"/>
  <c r="G42" i="9"/>
  <c r="G75" i="4"/>
  <c r="G47" i="10"/>
  <c r="G27" i="10"/>
  <c r="G66" i="9"/>
  <c r="F4" i="7"/>
  <c r="G6" i="6"/>
  <c r="G16" i="6"/>
  <c r="G67" i="6"/>
  <c r="G6" i="3"/>
  <c r="G6" i="10"/>
  <c r="G44" i="10"/>
  <c r="G46" i="9"/>
  <c r="G19" i="9"/>
  <c r="G74" i="9"/>
  <c r="G7" i="5"/>
  <c r="G13" i="3"/>
  <c r="G39" i="11"/>
  <c r="G66" i="4"/>
  <c r="G50" i="4"/>
  <c r="G24" i="4"/>
  <c r="G44" i="4"/>
  <c r="G33" i="6"/>
  <c r="G89" i="6"/>
  <c r="G61" i="6"/>
  <c r="G47" i="9"/>
  <c r="G111" i="4"/>
  <c r="G12" i="3"/>
  <c r="G73" i="9"/>
  <c r="G8" i="9"/>
  <c r="G80" i="9"/>
  <c r="G45" i="9"/>
  <c r="G5" i="3"/>
  <c r="G96" i="9"/>
  <c r="G14" i="11"/>
  <c r="G45" i="11"/>
  <c r="G23" i="5"/>
  <c r="G15" i="5"/>
  <c r="G18" i="9"/>
  <c r="G59" i="4"/>
  <c r="G35" i="10"/>
  <c r="G43" i="10"/>
  <c r="G30" i="9"/>
  <c r="G31" i="4"/>
  <c r="G25" i="4"/>
  <c r="F5" i="7"/>
  <c r="G14" i="6"/>
</calcChain>
</file>

<file path=xl/sharedStrings.xml><?xml version="1.0" encoding="utf-8"?>
<sst xmlns="http://schemas.openxmlformats.org/spreadsheetml/2006/main" count="2011" uniqueCount="1474">
  <si>
    <t>ITEM</t>
  </si>
  <si>
    <t>DESCRIÇÃO DO PRODUTO</t>
  </si>
  <si>
    <t>Arroz das subposições 1006.20 e 1006.30 e do código 1006.40.00 da NCM/SH</t>
  </si>
  <si>
    <t>Leite, em conformidade com os requisitos da legislação específica relativos ao consumo direto pela população, classificado nos códigos 0401.10.10, 0401.10.90, 0401.20.10, 0401.20.90, 0401.40.10 e 0401.50.10 da NCM/SH</t>
  </si>
  <si>
    <t>Leite em pó, em conformidade com os requisitos da legislação específica, classificado nos códigos 0402.10.10, 0402.10.90, 0402.21.10, 0402.21.20, 0402.29.10 e 0402.29.20 da NCM/SH</t>
  </si>
  <si>
    <t>Fórmulas infantis, em conformidade com os requisitos da legislação específica, classificadas nos códigos 1901.10.10, 1901.10.90 e 2106.90.90 da NCM/SH</t>
  </si>
  <si>
    <t>Manteiga do código 0405.10.00 da NCM/SH</t>
  </si>
  <si>
    <t>Margarina do código 1517.10.00 da NCM/SH</t>
  </si>
  <si>
    <t>Feijões dos códigos 0713.33.19, 0713.33.29, 0713.33.99 e 0713.35.90 da NCM/SH</t>
  </si>
  <si>
    <t>Café da posição 09.01 e da subposição 2101.1, ambos da NCM/SH</t>
  </si>
  <si>
    <t>Óleo de babaçu do código 1513.21.20 da NCM/SH, em conformidade com os requisitos da legislação específica relativos ao consumo como alimento</t>
  </si>
  <si>
    <t>Farinha de mandioca classificada no código 1106.20.00 da NCM/SH e tapioca e seus sucedâneos do código 1903.00.00 da NCM/SH</t>
  </si>
  <si>
    <t>Farinha, grumos e sêmolas, de milho, dos códigos 1102.20.00 e 1103.13.00 da NCM</t>
  </si>
  <si>
    <t>Grãos de milho classificados no código 1104.19.00 e do código 1104.23.00 da NCM/SH</t>
  </si>
  <si>
    <t>Farinha de trigo do código 1101.00.10 da NCM/SH</t>
  </si>
  <si>
    <t>Açúcar classificado nos códigos 1701.14.00 e 1701.99.00 da NCM/SH</t>
  </si>
  <si>
    <t>Massas alimentícias da subposição 1902.1 da NCM/SH</t>
  </si>
  <si>
    <t>Pão comumente denominado pão francês, de formato cilíndrico e alongado, com miolo branco creme e macio, e casca dourada e crocante, elaborado a partir da mistura ou pré-mistura de farinha de trigo, fermento biológico, água, sal, açúcar, aditivos alimentares e produtos de fortificação de farinhas, em conformidade com a legislação vigente, classificado no código 1905.90.90 da NCM/SH e a pré-mistura ou massa, para preparação do pão comumente denominado pão francês, dos códigos 1901.20.10 e 1901.20.90 da NCM/SH</t>
  </si>
  <si>
    <t>Grãos de aveia dos códigos 1104.12.00 e 1104.22.00 da NCM/SH</t>
  </si>
  <si>
    <t>Farinha de aveia classificada no código 1102.90.00 da NCM/SH</t>
  </si>
  <si>
    <r>
      <t>Carnes bovina, suína, ovina, caprina e de aves e produtos de origem animal (exceto </t>
    </r>
    <r>
      <rPr>
        <i/>
        <sz val="10"/>
        <color theme="1"/>
        <rFont val="Arial"/>
        <family val="2"/>
      </rPr>
      <t>foies</t>
    </r>
    <r>
      <rPr>
        <b/>
        <sz val="10"/>
        <color theme="1"/>
        <rFont val="Arial"/>
        <family val="2"/>
      </rPr>
      <t> </t>
    </r>
    <r>
      <rPr>
        <i/>
        <sz val="10"/>
        <color theme="1"/>
        <rFont val="Arial"/>
        <family val="2"/>
      </rPr>
      <t>gras</t>
    </r>
    <r>
      <rPr>
        <b/>
        <sz val="10"/>
        <color theme="1"/>
        <rFont val="Arial"/>
        <family val="2"/>
      </rPr>
      <t>)</t>
    </r>
    <r>
      <rPr>
        <sz val="10"/>
        <color theme="1"/>
        <rFont val="Arial"/>
        <family val="2"/>
      </rPr>
      <t> dos seguintes códigos, subposições e posições da NCM/SH: a) 02.01, 02.02, 0206.10.00, 0206.2 e 0210.20.00; b) 02.03, 0206.30.00, 0206.4, 0209.10 e 0210.1; c) 02.04 e 0210.99.20, carne caprina classificada no código 0210.99.90 e miudezas comestíveis de ovinos e caprinos classificadas nos códigos 0206.80.00 e 0206.90.00; d) 02.07, 0209.90.00 e 0210.99.1, exceto os produtos dos códigos 0207.43.00 e 0207.53.00</t>
    </r>
  </si>
  <si>
    <t>Peixes e carnes de peixes (exceto salmonídeos, atuns, bacalhaus, hadoque, saithe e ovas e outros subprodutos) dos seguintes códigos, subposições e posições da NCM/SH: a) 03.02; exceto os produtos das subposições e dos códigos 0302.1, 0302.3, 0302.51.00, 0302.52.00, 0302.53.00 e 0302.9 da NCM/SH; b) 03.03; exceto os produtos das subposições e dos códigos 0303.1, 0303.4, 0303.63.00, 0303.64.00, 0303.65.00 e 0303.9 da NCM/SH; c) 03.04; exceto os salmonídeos, atuns, bacalhaus, hadoque e saithe classificados nas subposições 0304.4, 0304.5, 0304.7, 0304.8 e 0304.9 da NCM/SH</t>
  </si>
  <si>
    <t>Queijos tipo mozarela, minas, prato, queijo de coalho, ricota, requeijão, queijo provolone, queijo parmesão, queijo fresco não maturado e queijo do reino classificados nos códigos 0406.10.10, 0406.10.90, 0406.20.00, 0406.90.10, 0406.90.20 e 0406.90.30 da NCM/SH</t>
  </si>
  <si>
    <t>Sal em conformidade com os requisitos da legislação específica relativos ao teor de iodo enquadrado nos limites próprios para consumo humano classificado nos códigos 2501.00.20 e 2501.00.90 da NCM/SH</t>
  </si>
  <si>
    <t>Mate da posição 09.03 da NCM/SH</t>
  </si>
  <si>
    <t>Farinha com baixo teor de proteína para pessoas com aminoacidopatias, acidemias e defeitos do ciclo da uréia da NCM 1901.90.90</t>
  </si>
  <si>
    <t>Massas com baixo teor de proteína para pessoas com aminoacidopatias, acidemias e defeitos do ciclo da uréia da NCM 1902.19.00</t>
  </si>
  <si>
    <t>Fórmulas Dietoterápicas para Erros Inatos do Metabolismo da NCM 2106.9090</t>
  </si>
  <si>
    <t>ANEXO I - PRODUTOS DESTINADOS À ALIMENTAÇÃO HUMANA SUBMETIDOS À REDUÇÃO A ZERO DAS ALÍQUOTAS DO IBS E DA CBS</t>
  </si>
  <si>
    <t>DESCRIÇÃO DO SERVIÇO</t>
  </si>
  <si>
    <t>NBS</t>
  </si>
  <si>
    <t>Ensino Infantil, inclusive creche e pré-escola</t>
  </si>
  <si>
    <t>1.2201.1</t>
  </si>
  <si>
    <t>Ensino Fundamental</t>
  </si>
  <si>
    <t>1.2201.20.00</t>
  </si>
  <si>
    <t>Ensino Médio</t>
  </si>
  <si>
    <t>1.2201.30.00</t>
  </si>
  <si>
    <t>Ensino Técnico de Nível Médio</t>
  </si>
  <si>
    <t>1.2202.00.00</t>
  </si>
  <si>
    <t>Ensino para jovens e adultos destinado àqueles que não tiveram acesso ou continuidade de estudos no ensino fundamental e médio na idade própria</t>
  </si>
  <si>
    <t>Ensino Superior, compreendidos os cursos e programas de graduação, pós-graduação, de extensão e cursos sequenciais</t>
  </si>
  <si>
    <t>Ensino de sistemas linguísticos de natureza visomotora e de escrita tátil</t>
  </si>
  <si>
    <t>1.2205.13.00</t>
  </si>
  <si>
    <t>Ensino de línguas nativas de povos originários</t>
  </si>
  <si>
    <t>Educação especial destinada a pessoas com deficiência, transtornos globais do desenvolvimento e altas habilidades ou superdotação, de modo isolado ou agregado a qualquer das etapas de educação tratadas neste Anexo</t>
  </si>
  <si>
    <t>Serviços cirúrgicos</t>
  </si>
  <si>
    <t>1.2301.11.00</t>
  </si>
  <si>
    <t>Serviços ginecológicos e obstétricos</t>
  </si>
  <si>
    <t>1.2301.12.00</t>
  </si>
  <si>
    <t>Serviços psiquiátricos</t>
  </si>
  <si>
    <t>1.2301.13.00</t>
  </si>
  <si>
    <t>Serviços prestados em Unidades de Terapia Intensiva</t>
  </si>
  <si>
    <t>1.2301.14.00</t>
  </si>
  <si>
    <t>Serviços de atendimento de urgência</t>
  </si>
  <si>
    <t>1.2301.15.00</t>
  </si>
  <si>
    <t>Serviços hospitalares não classificados em subposições anteriores</t>
  </si>
  <si>
    <t>1.2301.19.00</t>
  </si>
  <si>
    <t>Serviços de clínica médica</t>
  </si>
  <si>
    <t>1.2301.21.00</t>
  </si>
  <si>
    <t>Serviços médicos especializados</t>
  </si>
  <si>
    <t>1.2301.22.00</t>
  </si>
  <si>
    <t>Serviços odontológicos</t>
  </si>
  <si>
    <t>1.2301.23.00</t>
  </si>
  <si>
    <t>Serviços de enfermagem</t>
  </si>
  <si>
    <t>1.2301.91.00</t>
  </si>
  <si>
    <t>Serviços de fisioterapia</t>
  </si>
  <si>
    <t>1.2301.92.00</t>
  </si>
  <si>
    <t>Serviços laboratoriais</t>
  </si>
  <si>
    <t>1.2301.93.00</t>
  </si>
  <si>
    <t>Serviços de diagnóstico por imagem</t>
  </si>
  <si>
    <t>1.2301.94.00</t>
  </si>
  <si>
    <t>Serviços de bancos de material biológico humano</t>
  </si>
  <si>
    <t>1.2301.95.00</t>
  </si>
  <si>
    <t>Serviços de ambulância</t>
  </si>
  <si>
    <t>1.2301.96.00</t>
  </si>
  <si>
    <t>Serviços de assistência ao parto e pós-parto</t>
  </si>
  <si>
    <t>1.2301.97.00</t>
  </si>
  <si>
    <t>Serviços de psicologia</t>
  </si>
  <si>
    <t>1.2301.98.00</t>
  </si>
  <si>
    <t>Serviços de vigilância sanitária</t>
  </si>
  <si>
    <t>1.2301.99.00</t>
  </si>
  <si>
    <t>Serviços de epidemiologia</t>
  </si>
  <si>
    <t>Serviços de vacinação</t>
  </si>
  <si>
    <t>Serviços de fonoaudiologia</t>
  </si>
  <si>
    <t>Serviços de nutrição</t>
  </si>
  <si>
    <t>Serviços de optometria</t>
  </si>
  <si>
    <t>Serviços de instrumentação cirúrgica</t>
  </si>
  <si>
    <t>Serviços de biomedicina</t>
  </si>
  <si>
    <t>Serviços farmacêuticos</t>
  </si>
  <si>
    <t>Serviços de cuidado e assistência a idosos e pessoas com deficiência em unidades de acolhimento</t>
  </si>
  <si>
    <t>Serviços domiciliares de apoio a pessoas adultas, idosas, crianças, adolescentes, pessoas com transtornos mentais e com deficiências</t>
  </si>
  <si>
    <t>Serviços de esterilização</t>
  </si>
  <si>
    <t>1.2301.99.0</t>
  </si>
  <si>
    <t>Serviços funerários, de cremação e de embalsamamento</t>
  </si>
  <si>
    <t>1.2603.00.00</t>
  </si>
  <si>
    <t>DESCRIÇÃO</t>
  </si>
  <si>
    <t>NCM/SH</t>
  </si>
  <si>
    <t>Bolsa para drenagem</t>
  </si>
  <si>
    <t>3926.90.30</t>
  </si>
  <si>
    <t>Sistema para drenagem com conjunto intermediário para medição contínua da diurese</t>
  </si>
  <si>
    <t>9018.90.99</t>
  </si>
  <si>
    <t>Chapas e filmes para raios-X, sensibilizados em uma face</t>
  </si>
  <si>
    <t>3701.10.10</t>
  </si>
  <si>
    <t>Cimentos para reconstituição óssea</t>
  </si>
  <si>
    <t>3006.40.20</t>
  </si>
  <si>
    <t>Substitutos de enxerto ósseo</t>
  </si>
  <si>
    <t>3004.90.99</t>
  </si>
  <si>
    <t>Coletor para unidade de drenagem externa</t>
  </si>
  <si>
    <t>3926.90.40</t>
  </si>
  <si>
    <t>Conector completo com tampa</t>
  </si>
  <si>
    <t>3917.40</t>
  </si>
  <si>
    <t>Conector em Y</t>
  </si>
  <si>
    <t>Conjuntos de troca e concentrados polieletrolíticos para diálise</t>
  </si>
  <si>
    <t>Conjunto para autotransfusão</t>
  </si>
  <si>
    <t>9018.90.10</t>
  </si>
  <si>
    <t>Conjunto para hidrocefalia de baixo perfil</t>
  </si>
  <si>
    <t>9021.90.19</t>
  </si>
  <si>
    <r>
      <t>Conjunto para hidrocefalia </t>
    </r>
    <r>
      <rPr>
        <b/>
        <sz val="10"/>
        <color theme="1"/>
        <rFont val="Arial"/>
        <family val="2"/>
      </rPr>
      <t>standard</t>
    </r>
  </si>
  <si>
    <t>9021.90.80</t>
  </si>
  <si>
    <t>Eletrodo endocárdico definitivo</t>
  </si>
  <si>
    <t>9021.90.91</t>
  </si>
  <si>
    <t>Eletrodo epicárdico definitivo</t>
  </si>
  <si>
    <t>Eletrodo para marcapasso temporário endocárdico</t>
  </si>
  <si>
    <t>Eletrodo para marcapasso temporário epicárdico</t>
  </si>
  <si>
    <t>Espaçador de tendão</t>
  </si>
  <si>
    <t>Filmes especiais para raios-X sensibilizados em ambas as faces</t>
  </si>
  <si>
    <t>3702.10.20</t>
  </si>
  <si>
    <t>Filmes especiais para raios-X sensibilizados em uma face</t>
  </si>
  <si>
    <t>3702.10.10</t>
  </si>
  <si>
    <t>Filtro de linha arterial e venoso</t>
  </si>
  <si>
    <t>8421.29.90</t>
  </si>
  <si>
    <t>Filtro de sangue arterial e venoso para recirculação</t>
  </si>
  <si>
    <t>Filtro para cardioplegia</t>
  </si>
  <si>
    <t>Categutes esterilizados, materiais esterilizados semelhantes para suturas cirúrgicas (incluídos os fios absorvíveis esterilizados para cirurgia ou odontologia) e adesivos esterilizados para tecidos orgânicos, utilizados em cirurgia para fechar ferimentos; laminárias esterilizadas; hemostáticos absorvíveis esterilizados para cirurgia ou odontologia; barreiras antiaderentes esterilizadas para cirurgia ou odontologia, absorvíveis ou não</t>
  </si>
  <si>
    <t>3006.10</t>
  </si>
  <si>
    <t>Hemoconcentrador para circulação extracorpórea</t>
  </si>
  <si>
    <t>9018.90.40</t>
  </si>
  <si>
    <t>Hemodialisador capilar</t>
  </si>
  <si>
    <t>8421.29.11</t>
  </si>
  <si>
    <t>Marcapasso cardíaco câmara dupla</t>
  </si>
  <si>
    <t>9021.50.00</t>
  </si>
  <si>
    <t>Marcapasso cardíaco multiprogramável com telemetria</t>
  </si>
  <si>
    <t>Outras chapas e filmes para raios-X</t>
  </si>
  <si>
    <t>3701.10.29</t>
  </si>
  <si>
    <t>Oxigenador de bolha com tubos para circulação extracorpórea</t>
  </si>
  <si>
    <t>Oxigenador de membrana com tubos para circulação extracorpórea</t>
  </si>
  <si>
    <t>Reservatório de cardiotomia</t>
  </si>
  <si>
    <t>Reservatório para cardioplegia com tubo sem filtro</t>
  </si>
  <si>
    <t>Rins artificiais</t>
  </si>
  <si>
    <r>
      <t>Shunt</t>
    </r>
    <r>
      <rPr>
        <b/>
        <sz val="10"/>
        <color theme="1"/>
        <rFont val="Arial"/>
        <family val="2"/>
      </rPr>
      <t> </t>
    </r>
    <r>
      <rPr>
        <sz val="10"/>
        <color theme="1"/>
        <rFont val="Arial"/>
        <family val="2"/>
      </rPr>
      <t>lombo-peritonal</t>
    </r>
  </si>
  <si>
    <t>Substituto temporário de pele (biológica/sintética) (por cm2)</t>
  </si>
  <si>
    <t>3005.90.90</t>
  </si>
  <si>
    <t>Tela inorgânica</t>
  </si>
  <si>
    <t>3006.10.90</t>
  </si>
  <si>
    <t>Válvula para hidrocefalia</t>
  </si>
  <si>
    <t>9021.90.89</t>
  </si>
  <si>
    <t>Válvula para tratamento de ascite</t>
  </si>
  <si>
    <t>Fonte de irídio 192</t>
  </si>
  <si>
    <t>2844.43.90</t>
  </si>
  <si>
    <r>
      <t>Stent</t>
    </r>
    <r>
      <rPr>
        <b/>
        <sz val="10"/>
        <color theme="1"/>
        <rFont val="Arial"/>
        <family val="2"/>
      </rPr>
      <t> </t>
    </r>
    <r>
      <rPr>
        <sz val="10"/>
        <color theme="1"/>
        <rFont val="Arial"/>
        <family val="2"/>
      </rPr>
      <t>vascular</t>
    </r>
  </si>
  <si>
    <t>9021.90.12</t>
  </si>
  <si>
    <t>Reprocessador de filtros utilizados em hemodiálise</t>
  </si>
  <si>
    <t>8479.89.99</t>
  </si>
  <si>
    <t>Implantes osseointegráveis, na forma de parafuso, e seus componentes manufaturados, tais como tampas de proteção, montadores, conjuntos, pilares (cicatrizador, conector, de transferência ou temporário), cilindros, seus acessórios, destinados a sustentar, amparar, acoplar ou fixar próteses dentárias</t>
  </si>
  <si>
    <t>9021.29.00</t>
  </si>
  <si>
    <t>9021.10.10</t>
  </si>
  <si>
    <t>9021.10.20</t>
  </si>
  <si>
    <t>Cardiodesfibrilador implantável</t>
  </si>
  <si>
    <t>9021.90.11</t>
  </si>
  <si>
    <t>Espiral para embolização</t>
  </si>
  <si>
    <t>Imunoglobulina anti-Rh</t>
  </si>
  <si>
    <t>3002.12.21</t>
  </si>
  <si>
    <t>Outras imunoglobulinas séricas</t>
  </si>
  <si>
    <t>3002.12.22</t>
  </si>
  <si>
    <t>Concentrado de fator VIII</t>
  </si>
  <si>
    <t>3002.12.23</t>
  </si>
  <si>
    <t>Outras frações do sangue, exceto as preparadas como medicamentos, as imunoglobulinas séricas, o concentrado de fator VIII e a soroalbumina sob a forma de gel para preparação de reagentes de diagnóstico</t>
  </si>
  <si>
    <t>3002.12.29</t>
  </si>
  <si>
    <t>Reagentes de diagnóstico ou de laboratório em qualquer suporte e reagentes de diagnóstico ou de laboratório preparados, mesmo em um suporte, mesmo apresentados sob a forma de estojos, exceto os da posição 30.06; materiais de referência certificados</t>
  </si>
  <si>
    <t>3822.1</t>
  </si>
  <si>
    <t>Reagentes de diagnóstico concebidos para serem administrados ao paciente, à base de somatoliberina</t>
  </si>
  <si>
    <t>3006.30.21</t>
  </si>
  <si>
    <t>Produtos para obturação dentária, exceto cimentos</t>
  </si>
  <si>
    <t>3006.40.12</t>
  </si>
  <si>
    <t>Preparações em gel, concebidas para uso em medicina humana ou veterinária como lubrificante para certas partes do corpo em intervenções cirúrgicas ou exames médicos ou como agente de ligação entre o corpo e os instrumentos médicos</t>
  </si>
  <si>
    <t>3006.70.00</t>
  </si>
  <si>
    <t>Bolsas para uso em colostomia, ileostomia e urostomia</t>
  </si>
  <si>
    <t>3006.91.10</t>
  </si>
  <si>
    <t>Equipamentos identificáveis para ostomia, exceto bolsas para uso em colostomia, ileostomia e urostomia</t>
  </si>
  <si>
    <t>3006.91.90</t>
  </si>
  <si>
    <t>Bolsas para uso em medicina (hemodiálise e usos semelhantes)</t>
  </si>
  <si>
    <t>Artigos exclusivamente de laboratório de análises clínicas</t>
  </si>
  <si>
    <r>
      <t>Acessórios de plástico do tipo utilizado em linhas de sangue para hemodiálise, tais como: obturadores, incluídos os reguláveis (</t>
    </r>
    <r>
      <rPr>
        <i/>
        <sz val="10"/>
        <color theme="1"/>
        <rFont val="Arial"/>
        <family val="2"/>
      </rPr>
      <t>clamps</t>
    </r>
    <r>
      <rPr>
        <b/>
        <sz val="10"/>
        <color theme="1"/>
        <rFont val="Arial"/>
        <family val="2"/>
      </rPr>
      <t>)</t>
    </r>
    <r>
      <rPr>
        <sz val="10"/>
        <color theme="1"/>
        <rFont val="Arial"/>
        <family val="2"/>
      </rPr>
      <t>, clipes e similares</t>
    </r>
  </si>
  <si>
    <t>3926.90.50</t>
  </si>
  <si>
    <t>Luvas cirúrgicas e luvas de procedimento</t>
  </si>
  <si>
    <t>4015.1</t>
  </si>
  <si>
    <t>Seringas, mesmo com agulhas</t>
  </si>
  <si>
    <t>9018.31</t>
  </si>
  <si>
    <t>Agulhas tubulares de metal e agulhas para suturas</t>
  </si>
  <si>
    <t>9018.32</t>
  </si>
  <si>
    <t>Agulhas, exceto as de metal e as para suturas</t>
  </si>
  <si>
    <t>9018.39.10</t>
  </si>
  <si>
    <t>Sondas, cateteres e cânulas, individualmente ou em conjunto</t>
  </si>
  <si>
    <t>9018.39.2</t>
  </si>
  <si>
    <t>Lancetas para vacinação e cautérios</t>
  </si>
  <si>
    <t>9018.39.30</t>
  </si>
  <si>
    <t>Instrumentos semelhantes a seringas, a agulhas, a cateteres e a cânulas</t>
  </si>
  <si>
    <t>9018.39.9</t>
  </si>
  <si>
    <t>Brocas para odontologia</t>
  </si>
  <si>
    <t>9018.49.1</t>
  </si>
  <si>
    <t>Limas</t>
  </si>
  <si>
    <t>9018.49.20</t>
  </si>
  <si>
    <t>Grampos e clipes, seus aplicadores e extratores</t>
  </si>
  <si>
    <t>9018.90.95</t>
  </si>
  <si>
    <t>Outros instrumentos e aparelhos para medicina, cirurgia e odontologia, excluídas seringas e agulhas, das posições 9018.31 e 9018.32</t>
  </si>
  <si>
    <t>9018.39.99</t>
  </si>
  <si>
    <t>Mesas de operação e para exames, camas hospitalares e de uso clínico</t>
  </si>
  <si>
    <t>9402.90</t>
  </si>
  <si>
    <r>
      <t>Fotocoagulador a </t>
    </r>
    <r>
      <rPr>
        <i/>
        <sz val="10"/>
        <color theme="1"/>
        <rFont val="Arial"/>
        <family val="2"/>
      </rPr>
      <t>laser</t>
    </r>
  </si>
  <si>
    <t>9018.20.10</t>
  </si>
  <si>
    <t>Bisturi elétrico</t>
  </si>
  <si>
    <t>9018.90.21</t>
  </si>
  <si>
    <t>Aparelho de anestesia com monitor multiparâmetros</t>
  </si>
  <si>
    <t>Autoclave</t>
  </si>
  <si>
    <t>8419.81.10</t>
  </si>
  <si>
    <t>Retinógrafo</t>
  </si>
  <si>
    <t>9018.50.90</t>
  </si>
  <si>
    <t>Meios de cultura</t>
  </si>
  <si>
    <t>3821.00.00</t>
  </si>
  <si>
    <t>Termocicladores utilizados em diagnóstico e na pesquisa científica</t>
  </si>
  <si>
    <t>8419.89.99</t>
  </si>
  <si>
    <t>Partes e peças de termocicladores</t>
  </si>
  <si>
    <t>8419.90.40</t>
  </si>
  <si>
    <t>Pipetadores laboratoriais para diagnóstico e pesquisa científica</t>
  </si>
  <si>
    <t>8479.89.12</t>
  </si>
  <si>
    <t>Cromatógrafo de fase líquida</t>
  </si>
  <si>
    <t>9027.20.12</t>
  </si>
  <si>
    <t>Sequenciadores automáticos de ADN mediante eletroforese capilar</t>
  </si>
  <si>
    <t>9027.20.21</t>
  </si>
  <si>
    <t>Aparelhos de eletroforese para diagnóstico e pesquisa científica</t>
  </si>
  <si>
    <t>9027.20.29</t>
  </si>
  <si>
    <t>Analisadores por espectrofotometria para diagnóstico e pesquisa científica</t>
  </si>
  <si>
    <t>9027.30</t>
  </si>
  <si>
    <t>Analisadores por fotometria para diagnóstico e pesquisa científica</t>
  </si>
  <si>
    <t>9027.50.20</t>
  </si>
  <si>
    <t>Citômetro de fluxo</t>
  </si>
  <si>
    <t>9027.50.50</t>
  </si>
  <si>
    <t>Analisadores por radiações ópticas para diagnóstico e pesquisa científica</t>
  </si>
  <si>
    <t>9027.50.90</t>
  </si>
  <si>
    <t>Outros analisadores para diagnóstico e pesquisa científica</t>
  </si>
  <si>
    <t>9027.89.99</t>
  </si>
  <si>
    <t>Espectrômetro de massa</t>
  </si>
  <si>
    <t>9027.81.00</t>
  </si>
  <si>
    <t>Outros analisadores para diagnóstico</t>
  </si>
  <si>
    <t>Micrótomo</t>
  </si>
  <si>
    <t>9027.90.10</t>
  </si>
  <si>
    <t>Partes e peças de equipamentos analisadores laboratoriais</t>
  </si>
  <si>
    <t>9027.90.9</t>
  </si>
  <si>
    <t>Preservativo</t>
  </si>
  <si>
    <t>4014.10.00</t>
  </si>
  <si>
    <t>Dispositivo intrauterino (DIU)</t>
  </si>
  <si>
    <t>Substância para conservação de órgãos e tecidos</t>
  </si>
  <si>
    <t>3824.99.89</t>
  </si>
  <si>
    <t>Introdutor de punção para implante de eletrodo endocárdico</t>
  </si>
  <si>
    <t>Enxerto tubular de politetrafluoretileno - PTFE (por cm2)</t>
  </si>
  <si>
    <t>9021.90.99</t>
  </si>
  <si>
    <t>Enxerto arterial e venoso tubular inorgânico</t>
  </si>
  <si>
    <t>Botão para crânio</t>
  </si>
  <si>
    <t>Guia metálico para introdução de cateter duplo lumen</t>
  </si>
  <si>
    <t>9018.39.29</t>
  </si>
  <si>
    <t>Dilatador para implante de cateter duplo lumen</t>
  </si>
  <si>
    <t>Guia de troca para angioplastia</t>
  </si>
  <si>
    <t>Introdutor para cateter com e sem válvula</t>
  </si>
  <si>
    <r>
      <t>Kit</t>
    </r>
    <r>
      <rPr>
        <b/>
        <sz val="10"/>
        <color theme="1"/>
        <rFont val="Arial"/>
        <family val="2"/>
      </rPr>
      <t> </t>
    </r>
    <r>
      <rPr>
        <sz val="10"/>
        <color theme="1"/>
        <rFont val="Arial"/>
        <family val="2"/>
      </rPr>
      <t>cânula</t>
    </r>
  </si>
  <si>
    <t>9018.39.91</t>
  </si>
  <si>
    <t>Dreno para sucção</t>
  </si>
  <si>
    <t>Sistema de drenagem mediastinal</t>
  </si>
  <si>
    <t>Conjunto descartável de balão intra-aórtico</t>
  </si>
  <si>
    <t>ACESSÓRIOS E ADAPTAÇÕES ESPECIAIS PARA SEREM INSTALADOS EM VEÍCULOS AUTOMOTORES PERTENCENTES OU QUE FOREM DESTINADOS A PESSOAS COM DEFICIÊNCIA FÍSICA</t>
  </si>
  <si>
    <t>1.1</t>
  </si>
  <si>
    <t>Comando de embreagem manual, suas partes e acessórios</t>
  </si>
  <si>
    <t>8708.99.10</t>
  </si>
  <si>
    <t>1.2</t>
  </si>
  <si>
    <t>Comando de freio manual, suas partes e acessórios</t>
  </si>
  <si>
    <t>1.3</t>
  </si>
  <si>
    <t>Comando de acelerador manual, suas partes e acessórios</t>
  </si>
  <si>
    <t>1.4</t>
  </si>
  <si>
    <t>Inversão do pedal do acelerador, suas partes e acessórios</t>
  </si>
  <si>
    <t>1.5</t>
  </si>
  <si>
    <t>Prolongamento de pedais, suas partes e acessórios</t>
  </si>
  <si>
    <t>1.6</t>
  </si>
  <si>
    <t>Empunhadura, suas partes e acessórios</t>
  </si>
  <si>
    <t>8708.29.99</t>
  </si>
  <si>
    <t>1.7</t>
  </si>
  <si>
    <t>Servo acionadores de volante, suas partes e acessórios</t>
  </si>
  <si>
    <t>1.8</t>
  </si>
  <si>
    <t>Deslocamento de comandos do painel, suas partes e acessórios</t>
  </si>
  <si>
    <t>1.9</t>
  </si>
  <si>
    <t>Plataforma giratória para deslocamento giratório do assento de veículo, suas partes e acessórios</t>
  </si>
  <si>
    <t>1.10</t>
  </si>
  <si>
    <t>Trilho elétrico para deslocamento do assento dianteiro para outra parte do interior do veículo, suas partes e acessórios</t>
  </si>
  <si>
    <t>1.11</t>
  </si>
  <si>
    <t>Plataforma de elevação para cadeira de rodas, manual, eletro-hidráulica ou eletromecânica</t>
  </si>
  <si>
    <t>8428.90.90</t>
  </si>
  <si>
    <t>1.12</t>
  </si>
  <si>
    <t>Rampa para cadeira de rodas, suas partes e acessórios</t>
  </si>
  <si>
    <t>1.13</t>
  </si>
  <si>
    <t>Guincho para transportar cadeira de rodas</t>
  </si>
  <si>
    <t>8425.31.10</t>
  </si>
  <si>
    <t>PRODUTOS DESTINADOS A USO DE PESSOA COM DEFICIÊNCIA VISUAL</t>
  </si>
  <si>
    <t>2.1</t>
  </si>
  <si>
    <t>Bengala inteiriça, dobrável ou telescópica, com ponteira de náilon</t>
  </si>
  <si>
    <t>6602.00.00</t>
  </si>
  <si>
    <t>2.2</t>
  </si>
  <si>
    <r>
      <t>Relógio em </t>
    </r>
    <r>
      <rPr>
        <b/>
        <sz val="10"/>
        <color theme="1"/>
        <rFont val="Arial"/>
        <family val="2"/>
      </rPr>
      <t>braille,</t>
    </r>
    <r>
      <rPr>
        <sz val="10"/>
        <color theme="1"/>
        <rFont val="Arial"/>
        <family val="2"/>
      </rPr>
      <t> com sintetizador de voz e mostrador ampliado</t>
    </r>
  </si>
  <si>
    <t>9102.11.10</t>
  </si>
  <si>
    <t>9102.11.90</t>
  </si>
  <si>
    <t>9102.91.00</t>
  </si>
  <si>
    <t>2.3</t>
  </si>
  <si>
    <t>Termômetro digital com sistema de voz</t>
  </si>
  <si>
    <t>9025.19.90</t>
  </si>
  <si>
    <t>2.4</t>
  </si>
  <si>
    <t>Calculadora digital com sistema de voz, com verbalização dos ajustes de minutos e horas, tanto no modo horário, como no modo alarme, e comunicação por voz dos dígitos de cálculo e resultados</t>
  </si>
  <si>
    <t>8470.10.00</t>
  </si>
  <si>
    <t>8470.29.00</t>
  </si>
  <si>
    <t>2.5</t>
  </si>
  <si>
    <r>
      <t>Agenda eletrônica com teclado em </t>
    </r>
    <r>
      <rPr>
        <i/>
        <sz val="10"/>
        <color theme="1"/>
        <rFont val="Arial"/>
        <family val="2"/>
      </rPr>
      <t>braille</t>
    </r>
    <r>
      <rPr>
        <b/>
        <sz val="10"/>
        <color theme="1"/>
        <rFont val="Arial"/>
        <family val="2"/>
      </rPr>
      <t>,</t>
    </r>
    <r>
      <rPr>
        <sz val="10"/>
        <color theme="1"/>
        <rFont val="Arial"/>
        <family val="2"/>
      </rPr>
      <t> com ou sem sintetizador de voz</t>
    </r>
  </si>
  <si>
    <t>8543.70.99</t>
  </si>
  <si>
    <t>2.6</t>
  </si>
  <si>
    <r>
      <t>Reglete para escrita em </t>
    </r>
    <r>
      <rPr>
        <i/>
        <sz val="10"/>
        <color theme="1"/>
        <rFont val="Arial"/>
        <family val="2"/>
      </rPr>
      <t>braille</t>
    </r>
  </si>
  <si>
    <t>9017.20.00</t>
  </si>
  <si>
    <t>2.7</t>
  </si>
  <si>
    <r>
      <t>Display</t>
    </r>
    <r>
      <rPr>
        <b/>
        <sz val="10"/>
        <color theme="1"/>
        <rFont val="Arial"/>
        <family val="2"/>
      </rPr>
      <t> </t>
    </r>
    <r>
      <rPr>
        <i/>
        <sz val="10"/>
        <color theme="1"/>
        <rFont val="Arial"/>
        <family val="2"/>
      </rPr>
      <t>braille</t>
    </r>
    <r>
      <rPr>
        <b/>
        <sz val="10"/>
        <color theme="1"/>
        <rFont val="Arial"/>
        <family val="2"/>
      </rPr>
      <t> </t>
    </r>
    <r>
      <rPr>
        <sz val="10"/>
        <color theme="1"/>
        <rFont val="Arial"/>
        <family val="2"/>
      </rPr>
      <t>e teclado em </t>
    </r>
    <r>
      <rPr>
        <i/>
        <sz val="10"/>
        <color theme="1"/>
        <rFont val="Arial"/>
        <family val="2"/>
      </rPr>
      <t>Braille</t>
    </r>
    <r>
      <rPr>
        <b/>
        <sz val="10"/>
        <color theme="1"/>
        <rFont val="Arial"/>
        <family val="2"/>
      </rPr>
      <t> </t>
    </r>
    <r>
      <rPr>
        <sz val="10"/>
        <color theme="1"/>
        <rFont val="Arial"/>
        <family val="2"/>
      </rPr>
      <t>para uso em microcomputador, com sistema interativo para introdução e leitura de dados por meio de tabelas de caracteres </t>
    </r>
    <r>
      <rPr>
        <i/>
        <sz val="10"/>
        <color theme="1"/>
        <rFont val="Arial"/>
        <family val="2"/>
      </rPr>
      <t>Braille</t>
    </r>
  </si>
  <si>
    <t>8471.60.90</t>
  </si>
  <si>
    <t>2.8</t>
  </si>
  <si>
    <r>
      <t>Máquina de escrever para escrita em </t>
    </r>
    <r>
      <rPr>
        <i/>
        <sz val="10"/>
        <color theme="1"/>
        <rFont val="Arial"/>
        <family val="2"/>
      </rPr>
      <t>braille</t>
    </r>
    <r>
      <rPr>
        <b/>
        <sz val="10"/>
        <color theme="1"/>
        <rFont val="Arial"/>
        <family val="2"/>
      </rPr>
      <t>,</t>
    </r>
    <r>
      <rPr>
        <sz val="10"/>
        <color theme="1"/>
        <rFont val="Arial"/>
        <family val="2"/>
      </rPr>
      <t> manual ou elétrica, com teclado de datilografia comum ou na formação </t>
    </r>
    <r>
      <rPr>
        <i/>
        <sz val="10"/>
        <color theme="1"/>
        <rFont val="Arial"/>
        <family val="2"/>
      </rPr>
      <t>Braille</t>
    </r>
  </si>
  <si>
    <t>8472.90.99</t>
  </si>
  <si>
    <t>2.9</t>
  </si>
  <si>
    <r>
      <t>Impressora de caracteres em </t>
    </r>
    <r>
      <rPr>
        <i/>
        <sz val="10"/>
        <color theme="1"/>
        <rFont val="Arial"/>
        <family val="2"/>
      </rPr>
      <t>braille</t>
    </r>
    <r>
      <rPr>
        <b/>
        <sz val="10"/>
        <color theme="1"/>
        <rFont val="Arial"/>
        <family val="2"/>
      </rPr>
      <t> </t>
    </r>
    <r>
      <rPr>
        <sz val="10"/>
        <color theme="1"/>
        <rFont val="Arial"/>
        <family val="2"/>
      </rPr>
      <t>para uso com microcomputadores, com sistema de folha solta ou dois lados da folha, com ou sem sistema de comando de voz ou sistema acústico</t>
    </r>
  </si>
  <si>
    <t>8443.32.22</t>
  </si>
  <si>
    <t>2.10</t>
  </si>
  <si>
    <r>
      <t>Equipamento sintetizador para reprodução em voz de sinais gerados por microcomputadores, permitida a leitura de dados de arquivos, de uso interno ou externo, com padrão de protocolo SSIL de interface com </t>
    </r>
    <r>
      <rPr>
        <i/>
        <sz val="10"/>
        <color theme="1"/>
        <rFont val="Arial"/>
        <family val="2"/>
      </rPr>
      <t>softwares</t>
    </r>
    <r>
      <rPr>
        <b/>
        <sz val="10"/>
        <color theme="1"/>
        <rFont val="Arial"/>
        <family val="2"/>
      </rPr>
      <t> </t>
    </r>
    <r>
      <rPr>
        <sz val="10"/>
        <color theme="1"/>
        <rFont val="Arial"/>
        <family val="2"/>
      </rPr>
      <t>leitores de tela</t>
    </r>
  </si>
  <si>
    <t>8471.80.00</t>
  </si>
  <si>
    <t>PRODUTOS DESTINADOS AO USO DE PESSOAS COM DEFICIÊNCIA AUDITIVA</t>
  </si>
  <si>
    <t>3.1</t>
  </si>
  <si>
    <t>Aparelho telefônico com teclado alfanumérico e visor luminoso, com ou sem impressora embutida, que permite converter sinais transmitidos por sistema telefônico em caracteres e símbolos</t>
  </si>
  <si>
    <t>8517.1</t>
  </si>
  <si>
    <t>3.2</t>
  </si>
  <si>
    <t>Relógio despertador vibratório e/ou luminoso</t>
  </si>
  <si>
    <t>9103.10.00</t>
  </si>
  <si>
    <t>9105.11.00</t>
  </si>
  <si>
    <t>3.3</t>
  </si>
  <si>
    <r>
      <t>Unidades de entrada de dados tipo </t>
    </r>
    <r>
      <rPr>
        <i/>
        <sz val="10"/>
        <color theme="1"/>
        <rFont val="Arial"/>
        <family val="2"/>
      </rPr>
      <t>mouse</t>
    </r>
    <r>
      <rPr>
        <b/>
        <sz val="10"/>
        <color theme="1"/>
        <rFont val="Arial"/>
        <family val="2"/>
      </rPr>
      <t> </t>
    </r>
    <r>
      <rPr>
        <sz val="10"/>
        <color theme="1"/>
        <rFont val="Arial"/>
        <family val="2"/>
      </rPr>
      <t>controláveis pelo movimento dos olhos para deficientes</t>
    </r>
  </si>
  <si>
    <t>8471.60.53</t>
  </si>
  <si>
    <t>ANEXO V - DISPOSITIVOS DE ACESSIBILIDADE PRÓPRIOS P/ PESSOAS C/ DEFICIÊNCIA SUBMETIDOS À REDUÇÃO DE 60% DAS ALÍQUOTAS DO IBS E DA CBS</t>
  </si>
  <si>
    <t>ANEXO II - SERVIÇOS DE EDUCAÇÃO SUBMETIDOS À REDUÇÃO DE 60% DAS ALÍQUOTAS DO IBS E DA CBS</t>
  </si>
  <si>
    <t>ANEXO III - SERVIÇOS DE SAÚDE SUBMETIDOS À REDUÇÃO DE 60% DAS ALÍQUOTAS DO IBS E DA CBS</t>
  </si>
  <si>
    <t>ANEXO IV - DISPOSITIVOS MÉDICOS SUBMETIDOS À REDUÇÃO DE 60% DAS ALÍQUOTAS DO IBS E DA CBS</t>
  </si>
  <si>
    <t>Acetato de dextroalfatocoferol</t>
  </si>
  <si>
    <t>2936.28.12</t>
  </si>
  <si>
    <t>Acetato de lisina</t>
  </si>
  <si>
    <t>2922.41.90</t>
  </si>
  <si>
    <t>Acetato de potássio</t>
  </si>
  <si>
    <t>2915.29.90</t>
  </si>
  <si>
    <t>Acetato de sódio</t>
  </si>
  <si>
    <t>2915.29.10</t>
  </si>
  <si>
    <t>Acetato de zinco</t>
  </si>
  <si>
    <t>Acetiltirosina</t>
  </si>
  <si>
    <t>2922.50.39</t>
  </si>
  <si>
    <t>Ácido acético</t>
  </si>
  <si>
    <t>2915.21.00</t>
  </si>
  <si>
    <t>Ácido ascórbico</t>
  </si>
  <si>
    <t>2936.27.10</t>
  </si>
  <si>
    <t>Ácido aspártico</t>
  </si>
  <si>
    <t>2922.49.90</t>
  </si>
  <si>
    <t>Ácido cítrico</t>
  </si>
  <si>
    <t>2918.14.00</t>
  </si>
  <si>
    <t>Ácido fólico</t>
  </si>
  <si>
    <t>2936.29.11</t>
  </si>
  <si>
    <t>Ácido glutâmico</t>
  </si>
  <si>
    <t>2922.42.10</t>
  </si>
  <si>
    <t>Ácido málico</t>
  </si>
  <si>
    <t>2918.19.90</t>
  </si>
  <si>
    <t>Ácido selenioso</t>
  </si>
  <si>
    <t>2811.19.90</t>
  </si>
  <si>
    <t>Água para injeção</t>
  </si>
  <si>
    <t>2002.10.00</t>
  </si>
  <si>
    <t>Alanilglutamina</t>
  </si>
  <si>
    <t>Alanina</t>
  </si>
  <si>
    <t>Albumina humana</t>
  </si>
  <si>
    <t>3002.12.36</t>
  </si>
  <si>
    <t>Arginina</t>
  </si>
  <si>
    <t>2925.29.19</t>
  </si>
  <si>
    <t>Asparagina</t>
  </si>
  <si>
    <t>Bicarbonato de sódio</t>
  </si>
  <si>
    <t>2836.30.00</t>
  </si>
  <si>
    <t>Biotina</t>
  </si>
  <si>
    <t>2936.29.31</t>
  </si>
  <si>
    <t>Cianocobalamina</t>
  </si>
  <si>
    <t>2936.26.10</t>
  </si>
  <si>
    <t>Cistina</t>
  </si>
  <si>
    <t>2930.90.39</t>
  </si>
  <si>
    <t>Cloreto crômico</t>
  </si>
  <si>
    <t>2827.39.93</t>
  </si>
  <si>
    <t>Cloreto de cálcio</t>
  </si>
  <si>
    <t>2827.20.10</t>
  </si>
  <si>
    <t>2827.20.90</t>
  </si>
  <si>
    <t>Cloreto de magnésio</t>
  </si>
  <si>
    <t>2827.31.10</t>
  </si>
  <si>
    <t>2827.31.90</t>
  </si>
  <si>
    <t>Cloreto de manganês</t>
  </si>
  <si>
    <t>2827.39.95</t>
  </si>
  <si>
    <t>Cloreto de potássio</t>
  </si>
  <si>
    <t>3104.20.10</t>
  </si>
  <si>
    <t>3104.20.90</t>
  </si>
  <si>
    <t>Cloreto de sódio</t>
  </si>
  <si>
    <t>2501.00.90</t>
  </si>
  <si>
    <t>Cloreto de zinco</t>
  </si>
  <si>
    <t>2827.39.98</t>
  </si>
  <si>
    <t>Cloridrato de piridoxina</t>
  </si>
  <si>
    <t>2936.25.20</t>
  </si>
  <si>
    <t>Cloridrato de tiamina</t>
  </si>
  <si>
    <t>2936.22.10</t>
  </si>
  <si>
    <t>Cocarboxilase</t>
  </si>
  <si>
    <t>2936.22.90</t>
  </si>
  <si>
    <t>Colecalciferol</t>
  </si>
  <si>
    <t>2936.29.21</t>
  </si>
  <si>
    <t>Ergocalciferol</t>
  </si>
  <si>
    <t>2936.29.29</t>
  </si>
  <si>
    <t>Fenilalanina</t>
  </si>
  <si>
    <t>Fitomenadiona</t>
  </si>
  <si>
    <t>2936.29.40</t>
  </si>
  <si>
    <t>Fórmula para dieta isenta de fenilalanina</t>
  </si>
  <si>
    <t>2106.90.90</t>
  </si>
  <si>
    <t>Fórmula para dieta isenta demetionina</t>
  </si>
  <si>
    <t>Fórmula para dieta isenta de lisina e pobre de triptofano</t>
  </si>
  <si>
    <t>Fórmula para dieta isenta de leucina, de isoleucina ou de valina</t>
  </si>
  <si>
    <t>Fórmula para dieta isenta de fenilalanina e de metionina</t>
  </si>
  <si>
    <t>Fórmula para dieta isenta de aminoácidos não essenciais</t>
  </si>
  <si>
    <t>Fórmula para dieta isenta de metionina, de treonina, de valina e restrita de isoleucina</t>
  </si>
  <si>
    <t>Fórmula para dieta cetogênica, na proporção de 4 g de gordura para cada 1 g de carboidratos e proteínas</t>
  </si>
  <si>
    <t>Fórmula hiperlipídica, para suplementação de triglicerídios de cadeia média ou triheptanoína</t>
  </si>
  <si>
    <t>2202.99.00</t>
  </si>
  <si>
    <t>Preparação líquida, de quatro partes de trioleato de glicerol de ácido para uma parte de trierucato de glicerol</t>
  </si>
  <si>
    <t>Fosfato de potássio dibásico</t>
  </si>
  <si>
    <t>2835.24.00</t>
  </si>
  <si>
    <t>Fosfato de potássio monobásico</t>
  </si>
  <si>
    <t>Fosfato de sódio monobásico</t>
  </si>
  <si>
    <t>2835.22.00</t>
  </si>
  <si>
    <t>Fosfato de tiamina</t>
  </si>
  <si>
    <t>Fosfato sódico de riboflavina</t>
  </si>
  <si>
    <t>2936.23.20</t>
  </si>
  <si>
    <t>Frutose</t>
  </si>
  <si>
    <t>1702.50.00</t>
  </si>
  <si>
    <t>Glicerofosfato de sódio</t>
  </si>
  <si>
    <t>2919.90.90</t>
  </si>
  <si>
    <t>Glicina</t>
  </si>
  <si>
    <t>2922.49.10</t>
  </si>
  <si>
    <t>Gliconato de cálcio</t>
  </si>
  <si>
    <t>2918.16.10</t>
  </si>
  <si>
    <t>Glicose</t>
  </si>
  <si>
    <t>1702.30.11</t>
  </si>
  <si>
    <t>Histidina</t>
  </si>
  <si>
    <t>2933.29.92</t>
  </si>
  <si>
    <t>Icodextrina</t>
  </si>
  <si>
    <t>3505.10.00</t>
  </si>
  <si>
    <t>Iodeto de potássio</t>
  </si>
  <si>
    <t>2827.60.12</t>
  </si>
  <si>
    <t>Isoleucina</t>
  </si>
  <si>
    <t>Lecitina de ovo</t>
  </si>
  <si>
    <t>2923.20.00</t>
  </si>
  <si>
    <t>Leucina</t>
  </si>
  <si>
    <t>Levovalina</t>
  </si>
  <si>
    <t>Lisina</t>
  </si>
  <si>
    <t>2922.41.10</t>
  </si>
  <si>
    <t>Metionina</t>
  </si>
  <si>
    <t>2930.40.10</t>
  </si>
  <si>
    <t>2930.40.90</t>
  </si>
  <si>
    <t>Nicotinamida</t>
  </si>
  <si>
    <t>2936.29.52</t>
  </si>
  <si>
    <t>Palmitato de retinol</t>
  </si>
  <si>
    <t>2936.21.13</t>
  </si>
  <si>
    <t>Prolina</t>
  </si>
  <si>
    <t>Riboflavina</t>
  </si>
  <si>
    <t>2936.23.10</t>
  </si>
  <si>
    <t>Selenito de sódio</t>
  </si>
  <si>
    <t>2842.90.00</t>
  </si>
  <si>
    <t>Serina</t>
  </si>
  <si>
    <t>2922.50.99</t>
  </si>
  <si>
    <t>Sorbitol</t>
  </si>
  <si>
    <t>2905.44.00</t>
  </si>
  <si>
    <t>Sulfato de magnésio</t>
  </si>
  <si>
    <t>2833.21.00</t>
  </si>
  <si>
    <t>Sulfato de zinco</t>
  </si>
  <si>
    <t>2833.29.70</t>
  </si>
  <si>
    <t>Taurina</t>
  </si>
  <si>
    <t>Tirosina</t>
  </si>
  <si>
    <t>Tocoferol</t>
  </si>
  <si>
    <t>2936.28.11</t>
  </si>
  <si>
    <t>Treonina</t>
  </si>
  <si>
    <t>Triglicerídeos de cadeia média</t>
  </si>
  <si>
    <t>1513.19.00</t>
  </si>
  <si>
    <t>1513.29.11</t>
  </si>
  <si>
    <t>ANEXO VI - COMPOSIÇÕES P/ NUTRIÇÃO ENTERAL OU PARENTERAL E COMPOSIÇÕES ESPECIAIS E FÓRMULAS NUTRICIONAIS DESTINADAS ÀS PESSOAS C/ ERROS INATOS DO METABOLISMO SUBMETIDAS À REDUÇÃO DE 60% DAS ALÍQUOTAS DO IBS E DA CBS</t>
  </si>
  <si>
    <t>Crustáceos (exceto lagostas e lagostim) e moluscos dos seguintes códigos e subposições da NCM/SH: a) 0306.1 e 0306.3, exceto os produtos da subposição 0306.11 e dos códigos 0306.15.00, 0306.31.00, 0306.34.00, 0306.39.10; e b) 0307.31.00, 0307.32.00, 0307.42.00, 0307.43, 0307.51.00, 0307.52.00, 0307.91.00 e 0307.92.00</t>
  </si>
  <si>
    <t>Leite fermentado, bebidas e compostos lácteos, em conformidade com os requisitos da legislação específica, classificados nos códigos 0403.20.00, 0403.90.00 e 2202.99.00 da NCM/SH</t>
  </si>
  <si>
    <t>Mel natural do código 0409.00.00 da NCM/SH</t>
  </si>
  <si>
    <t>Farinha das posições 1101.00, 11.02, 11.05, 11.06 e 12.08 da NCM/SH; ressalvados os produtos relacionados no Anexo I</t>
  </si>
  <si>
    <t>Grumos e sêmolas de cereais dos códigos 1103.11.00 e 1103.19.00 da NCM/SH; ressalvados os produtos relacionados no Anexo I</t>
  </si>
  <si>
    <t>Grãos de cereais das subposições 1104.1 e 1104.2 da NCM/SH; ressalvados os produtos relacionados no Anexo I</t>
  </si>
  <si>
    <t>Amido de milho do código 1108.12.00 da NCM/SH</t>
  </si>
  <si>
    <t>Óleos de soja, de milho, canola e demais óleos vegetais, em conformidade com os requisitos da legislação específica relativos ao consumo como alimento, classificados na subposição 1507.90 e nas posições 15.08, 15.11, 15.12, 15.13, 15.14 e 15.15 da NCM/SH</t>
  </si>
  <si>
    <t>Massas alimentícias dos códigos 1902.20.00 e 1902.30.00 da NCM/SH</t>
  </si>
  <si>
    <t>Sucos naturais de fruta ou de produtos hortícolas sem adição de açúcar ou de outros edulcorantes e sem conservantes classificados na posição 20.09 da NCM/SH</t>
  </si>
  <si>
    <t>Polpas de frutas ou de produtos hortícolas sem adição de açúcar ou de outros edulcorantes e sem conservantes classificadas na posição 20.08 da NCM/SH</t>
  </si>
  <si>
    <t>Pão de Forma do código 1905.90.10 da NCM/SH</t>
  </si>
  <si>
    <t>Extrato de tomate classificado no código 2002.90.00 da NCM/SH</t>
  </si>
  <si>
    <t>Frutas, produtos hortícolas e demais produtos vegetais, sem adição de açúcar ou de outros edulcorantes, classificados nos capítulos 7 e 8 da NCM/SH, ressalvados as frutas de casca rija não regionais e os produtos relacionados nos Anexos I e XV e excetuadas as posições 07.11, 08.12 e 0814.00.00</t>
  </si>
  <si>
    <t>Cereais do capítulo 10 e sementes e frutos oleaginosos classificados no capítulo 12, ambos da NCM/SH, ressalvados os produtos relacionados no Anexo I</t>
  </si>
  <si>
    <t>Produtos hortícolas, mesmo misturados entre si, apenas pré-cozidos ou cozidos em água ou vapor, sem adição de sal ou de quaisquer outros produtos e substâncias, classificados nas posições 20.04 e 20.05 e no código 2002.10.00 da NCM/SH</t>
  </si>
  <si>
    <t>Fruta de casca rija regional, amendoins e outras sementes, mesmo misturados entre si, apenas torrados ou cozidos, sem adição de sal ou de quaisquer outros produtos e substâncias, classificados na subposição 2008.1 da NCM/SH</t>
  </si>
  <si>
    <t>ANEXO VII - ALIMENTOS DESTINADOS AO CONSUMO HUMANO SUBMETIDOS À REDUÇÃO DE 60% DAS ALÍQUOTAS DO IBS E DA CBS</t>
  </si>
  <si>
    <t>Sabões de toucador classificados no código 3401.11.90 da NCM/SH</t>
  </si>
  <si>
    <t>Dentifrícios do código 3306.10.00 da NCM/SH</t>
  </si>
  <si>
    <t>Escovas de dentes do código 9603.21.00 da NCM/SH</t>
  </si>
  <si>
    <t>Papel higiênico do código 4818.10.00 da NCM/SH</t>
  </si>
  <si>
    <t>Água sanitária classificada no código 3808.94.19 da NCM/SH</t>
  </si>
  <si>
    <t>Sabões em barra classificados no código 3401.19.00 da NCM/SH</t>
  </si>
  <si>
    <t>Fraldas e artigos higiênicos semelhantes, de qualquer matéria classificadas no código 9619.00.00 da NCM/SH</t>
  </si>
  <si>
    <t>ANEXO VIII - PRODUTOS DE HIGIENE PESSOAL E LIMPEZA MAJORITARIAMENTE CONSUMIDOS POR FAMÍLIAS DE BAIXA RENDA SUBMETIDOS À REDUÇÃO DE 60% DAS ALÍQUOTAS DO IBS E DA CBS</t>
  </si>
  <si>
    <t>NBS / NCM/SH</t>
  </si>
  <si>
    <t>Biofertilizantes, em conformidade com as definições e demais requisitos da legislação específica</t>
  </si>
  <si>
    <t>3101.00.00</t>
  </si>
  <si>
    <t>Fertilizantes (adubos), em conformidade com as definições e demais requisitos da legislação específica</t>
  </si>
  <si>
    <t>Capítulo 31</t>
  </si>
  <si>
    <t>3824.99.77</t>
  </si>
  <si>
    <t>3824.99.79</t>
  </si>
  <si>
    <t>Corretivos de solo (inclusive condicionadores), remineralizadores e substratos para plantas; em conformidade com as definições e demais requisitos da legislação específica</t>
  </si>
  <si>
    <t>Capítulo 25</t>
  </si>
  <si>
    <t>Inoculantes, meios de cultura e outros microorganismos para uso agrícola; em conformidade com as definições e demais requisitos da legislação específica</t>
  </si>
  <si>
    <t>3002.49 3002.90.00 3821.00.00</t>
  </si>
  <si>
    <t>Bioestimulantes e bioinsumos para controle fitossanitário, em conformidade com as definições e demais requisitos da legislação específica</t>
  </si>
  <si>
    <t>38.24</t>
  </si>
  <si>
    <t> 3807.00.00</t>
  </si>
  <si>
    <t> 12.11</t>
  </si>
  <si>
    <t> 38.08</t>
  </si>
  <si>
    <t>Inseticidas, fungicidas, formicidas, herbicidas, parasiticidas, germicidas, acaricidas, nematicidas, raticidas, desfolhantes, dessecantes, espalhantes adesivos, estimuladores e inibidores de crescimento (reguladores); todos destinados diretamente ao uso agropecuário ou destinados diretamente à fabricação de defensivo agropecuário; em conformidade com as definições e demais requisitos da legislação específica</t>
  </si>
  <si>
    <t>38.08</t>
  </si>
  <si>
    <t>Calcário, casca de coco triturada, turfa; tortas, bagaços e demais resíduos e desperdícios vegetais das indústrias alimentares; cascas, serragens e demais resíduos e desperdícios de madeira; resíduos da indústria de celulose (dregs e grits), ossos, borra de carnaúba, cinzas, resíduos agroindustriais orgânicos, DL-Metionina e seus análogos, vermiculita e argilas expandidas, palhas e cascas de produtos vegetais, fibra de coco e outras fibras vegetais, silicatos de potássio ou de magnésio, resinas e oleorresinas naturais, sucos e extratos vegetais, aminoácidos e microrganismos mortos, óleos essenciais, argilas e terras, carvão vegetal e pastas mecânicas de madeira; todos destinados diretamente à fabricação de biofertilizantes, fertilizantes, corretivos de solo (inclusive condicionadores), remineralizadores, substratos para plantas, bioestimulantes ou biodefensivos para controle fitossanitário ou utilizados diretamente como biofertilizantes, fertilizantes, corretivos de solo (inclusive condicionadores), remineralizadores, substratos para plantas, bioestimulantes ou biodefensivos para controle fitossanitário; em conformidade com as definições e demais requisitos da legislação específica</t>
  </si>
  <si>
    <t>05.06</t>
  </si>
  <si>
    <t> 1201.10.00</t>
  </si>
  <si>
    <t> 1213.00.00</t>
  </si>
  <si>
    <t> 1301.90.90</t>
  </si>
  <si>
    <t> 1302.19.9</t>
  </si>
  <si>
    <t> 1401.90.00</t>
  </si>
  <si>
    <t> 1404.90.90</t>
  </si>
  <si>
    <t> 2102.20.00</t>
  </si>
  <si>
    <t> 23.02</t>
  </si>
  <si>
    <t> 23.03</t>
  </si>
  <si>
    <t> 2304.00</t>
  </si>
  <si>
    <t> 2305.00.00</t>
  </si>
  <si>
    <t> 23.06</t>
  </si>
  <si>
    <t> 2308.00.00</t>
  </si>
  <si>
    <t> 2703.00.00</t>
  </si>
  <si>
    <t> 2839.90.10</t>
  </si>
  <si>
    <t> 2839.90.50</t>
  </si>
  <si>
    <t> 2922.4</t>
  </si>
  <si>
    <t> 2930.40</t>
  </si>
  <si>
    <t> 33.01</t>
  </si>
  <si>
    <t> 3802.90.40</t>
  </si>
  <si>
    <t> 3804.00</t>
  </si>
  <si>
    <t> 3824.99.71</t>
  </si>
  <si>
    <t> 4401.39.00</t>
  </si>
  <si>
    <t> 4401.4</t>
  </si>
  <si>
    <t> 4402.90.00</t>
  </si>
  <si>
    <t> 4701.00.00</t>
  </si>
  <si>
    <t> 5305.00.90</t>
  </si>
  <si>
    <t> 6806.20.00</t>
  </si>
  <si>
    <t>Ácido nítrico, ácido sulfúrico, ácido fosfórico, fosfatos de cálcio naturais, enxofre, ácido clorídrico, ácido fosforoso, ácido acético, hidróxido de sódio e carbonato dissódico; todos destinados diretamente à fabricação de fertilizantes</t>
  </si>
  <si>
    <t>2503.00.10</t>
  </si>
  <si>
    <t> 2503.00.90</t>
  </si>
  <si>
    <t> 2510.10.10</t>
  </si>
  <si>
    <t> 2510.10.90</t>
  </si>
  <si>
    <t> 2510.20.10</t>
  </si>
  <si>
    <t> 2510.20.90</t>
  </si>
  <si>
    <t> 2802.00.00</t>
  </si>
  <si>
    <t> 2806.10.20</t>
  </si>
  <si>
    <t> 2807.00.10</t>
  </si>
  <si>
    <t> 2808.00.10</t>
  </si>
  <si>
    <t> 2809.20.11</t>
  </si>
  <si>
    <t> 2809.20.19</t>
  </si>
  <si>
    <t> 2811.19.20</t>
  </si>
  <si>
    <t> 2815.11.00</t>
  </si>
  <si>
    <t> 2815.12.00</t>
  </si>
  <si>
    <t> 2836.20.10</t>
  </si>
  <si>
    <t> 2836.20.90</t>
  </si>
  <si>
    <t> 2915.21.00</t>
  </si>
  <si>
    <t>Enzimas preparadas para decomposição de matéria orgânica animal e vegetal</t>
  </si>
  <si>
    <t>3507.90.4</t>
  </si>
  <si>
    <t>Semente genética, semente básica, semente nativa in natura, semente certificada de primeira geração (C1), semente certificada de segunda geração (C2), semente não certificada de primeira geração (S1), semente não certificada de segunda geração (S2) e sementes de cultivar local, tradicional ou crioula; em conformidade com as definições e demais requisitos da legislação específica</t>
  </si>
  <si>
    <t>Capítulos 7, 10 e 12</t>
  </si>
  <si>
    <t>Mudas de plantas e demais materiais propagativos de plantas e fungos, inclusive plantas e fungos nativos de espécies florestais; em conformidade com as definições e demais requisitos da legislação específica</t>
  </si>
  <si>
    <t>06.01</t>
  </si>
  <si>
    <t>06.02</t>
  </si>
  <si>
    <t>Vacinas, soros e medicamentos, de uso veterinário, exceto de animais domésticos</t>
  </si>
  <si>
    <t>3002.12</t>
  </si>
  <si>
    <t> 3002.15</t>
  </si>
  <si>
    <t> 3002.42</t>
  </si>
  <si>
    <t> 3002.90.00</t>
  </si>
  <si>
    <t> 30.04</t>
  </si>
  <si>
    <t>Aves de um dia, exceto as ornamentais</t>
  </si>
  <si>
    <t>0105.1</t>
  </si>
  <si>
    <t>Embriões e sêmen, congelado ou resfriado</t>
  </si>
  <si>
    <t>0511.10.00</t>
  </si>
  <si>
    <t>0511.9</t>
  </si>
  <si>
    <t>Reprodutores de raça pura, inclusive matrizes de animais puros de origem com registro genealógico; em conformidade com as definições e demais requisitos da legislação específica</t>
  </si>
  <si>
    <t>01.02</t>
  </si>
  <si>
    <t> 01.03</t>
  </si>
  <si>
    <t> 01.04</t>
  </si>
  <si>
    <t>Ovos fertilizados</t>
  </si>
  <si>
    <t>0407.1</t>
  </si>
  <si>
    <t>Girinos e alevinos</t>
  </si>
  <si>
    <t>0106.90.00</t>
  </si>
  <si>
    <t>Rações para animais, concentrados, suplementos, aditivos, premix ou núcleo, exceto para animais domésticos</t>
  </si>
  <si>
    <t>2309.90</t>
  </si>
  <si>
    <t>Sementes e cereais, mesmo triturados, em grãos esmagados ou trabalhados de outro modo; todos destinados diretamente à fabricação de ração para animais ou diretamente à alimentação animal, exceto de animais domésticos</t>
  </si>
  <si>
    <t>Capítulos 10, 11 e 12</t>
  </si>
  <si>
    <t>Farelos e tortas de produtos vegetais e demais resíduos e desperdícios das indústrias alimentares; todos destinados diretamente à fabricação de ração para animais ou diretamente à alimentação animal, exceto de animais domésticos</t>
  </si>
  <si>
    <t>23.01</t>
  </si>
  <si>
    <t>Alho em pó, sal mineralizado, farinhas de peixe, de ostra, de carne, de osso, de pena, de sangue e de víscera, calcário calcítico,  gorduras e óleos animais, resíduos de óleo e de gordura de origem animal ou vegetal descartados por empresas do ramo alimentício, e DL-Metionina e seus análogos; todos destinados diretamente à fabricação de ração para animais ou diretamente à alimentação animal, exceto de animais domésticos</t>
  </si>
  <si>
    <t>02.10</t>
  </si>
  <si>
    <t> 03.09</t>
  </si>
  <si>
    <t> 0712.90.10</t>
  </si>
  <si>
    <t> Capítulo 15</t>
  </si>
  <si>
    <t> 2501.00</t>
  </si>
  <si>
    <t> 2521.00.00</t>
  </si>
  <si>
    <t>Serviços agronômicos</t>
  </si>
  <si>
    <t>1.1410.90.00</t>
  </si>
  <si>
    <t>Serviços de técnico agrícola, agropecuário ou em agroecologia</t>
  </si>
  <si>
    <t>Serviços veterinários para produção animal</t>
  </si>
  <si>
    <t>1.1405.21.00</t>
  </si>
  <si>
    <t>1.1405.22.00 1.1405.90.00</t>
  </si>
  <si>
    <t>Serviços de zootecnistas</t>
  </si>
  <si>
    <t>Serviços de inseminação e fertilização de animais de criação</t>
  </si>
  <si>
    <t>1.1405.22.00</t>
  </si>
  <si>
    <t>Serviços de engenharia florestal</t>
  </si>
  <si>
    <t>1.1403.10.00</t>
  </si>
  <si>
    <t>Serviços de pulverização e controle de pragas</t>
  </si>
  <si>
    <t>1.1901.10.00</t>
  </si>
  <si>
    <t>Serviços de semeadura, adubação, inclusive mistura de adubos, reparação de solo, plantio e colheita</t>
  </si>
  <si>
    <t>Serviços de projetos para irrigação e fertirrigação</t>
  </si>
  <si>
    <t>1.1403.29.00</t>
  </si>
  <si>
    <t>Serviços de análise laboratorial de solos, sementes e outros materiais propagativos, fitossanitários, água de produção, bromatologia e sanidade animal</t>
  </si>
  <si>
    <t>1.1404.41.00</t>
  </si>
  <si>
    <t>Licenciamento de direitos sobre cultivares</t>
  </si>
  <si>
    <t>1.1105.10.00</t>
  </si>
  <si>
    <t>Cessão definitiva de direitos sobre cultivares</t>
  </si>
  <si>
    <t>1.1109.10.00</t>
  </si>
  <si>
    <t>Melhoramento genético de animais e plantas e biotecnologia, inclusive seus royalties</t>
  </si>
  <si>
    <t>Vinhaça</t>
  </si>
  <si>
    <t>2303.30.00</t>
  </si>
  <si>
    <t>2303.20.00</t>
  </si>
  <si>
    <t>ANEXO IX - INSUMOS AGROPECUÁRIOS E AQUÍCOLAS SUBMETIDOS À REDUÇÃO DE 60% DAS ALÍQUOTAS DO IBS E DA CBS</t>
  </si>
  <si>
    <t>NBS/NCM</t>
  </si>
  <si>
    <t>Licenciamento de direitos de autor e de direitos conexos</t>
  </si>
  <si>
    <t>Licenciamento de direitos de obras literárias</t>
  </si>
  <si>
    <t>1.1103.10.00</t>
  </si>
  <si>
    <t>Licenciamento de direitos de autor de obras cinematográficas</t>
  </si>
  <si>
    <t>1.1103.31.00</t>
  </si>
  <si>
    <t>Licenciamento de direitos de autor de obras jornalísticas</t>
  </si>
  <si>
    <t>1.1103.32.00</t>
  </si>
  <si>
    <t>Licenciamento de direitos conexos de artistas intérpretes ou executantes em obras audiovisuais</t>
  </si>
  <si>
    <t>1.1103.34.00</t>
  </si>
  <si>
    <t>Licenciamento de direitos conexos de produtores de obras audiovisuais</t>
  </si>
  <si>
    <t>1.1103.35.00</t>
  </si>
  <si>
    <t>Licenciamento de direitos de obras audiovisuais destinadas à televisão</t>
  </si>
  <si>
    <t>1.1103.36</t>
  </si>
  <si>
    <t>Licenciamento de direitos de obras musicais e fonogramas</t>
  </si>
  <si>
    <t>1.1103.4</t>
  </si>
  <si>
    <t>Cessão temporária de direitos de obras literárias</t>
  </si>
  <si>
    <t>1.1106.10.00</t>
  </si>
  <si>
    <t>Cessão temporária de direitos de autor de obras cinematográficas</t>
  </si>
  <si>
    <t>1.1106.31.00</t>
  </si>
  <si>
    <t>Cessão temporária de direitos de autor de obras jornalísticas</t>
  </si>
  <si>
    <t>1.1106.32.00</t>
  </si>
  <si>
    <t>Cessão temporária de direitos conexos de artistas intérpretes ou executantes em obras audiovisuais</t>
  </si>
  <si>
    <t>1.1106.34.00</t>
  </si>
  <si>
    <t>Cessão temporária de direitos conexos de produtores de obras audiovisuais</t>
  </si>
  <si>
    <t>1.1106.35.00</t>
  </si>
  <si>
    <t>Cessão temporária de direitos de obras audiovisuais destinadas à televisão</t>
  </si>
  <si>
    <t>1.1106.36</t>
  </si>
  <si>
    <t>Cessão temporária de direitos de obras musicais e fonogramas</t>
  </si>
  <si>
    <t>1.1106.4</t>
  </si>
  <si>
    <t>Cessão definitiva de direitos de obras literárias</t>
  </si>
  <si>
    <t>1.1107.10.00</t>
  </si>
  <si>
    <t>Cessão definitiva de direitos de obras cinematográficas</t>
  </si>
  <si>
    <t>1.1107.31.00</t>
  </si>
  <si>
    <t>Cessão definitiva de direitos de obras jornalísticas</t>
  </si>
  <si>
    <t>1.1107.32.00</t>
  </si>
  <si>
    <t>Cessão definitiva de direitos de obras musicais e fonogramas</t>
  </si>
  <si>
    <t>1.1107.40.00</t>
  </si>
  <si>
    <t>Serviços de agências de notícias para jornais e periódicos</t>
  </si>
  <si>
    <t>1.1704.10.00</t>
  </si>
  <si>
    <t>Serviços de agências de notícias para mídia audiovisual</t>
  </si>
  <si>
    <t>1.1704.20.00</t>
  </si>
  <si>
    <t>Serviços de assistência e organização de convenções, feiras de negócios, exposições e outros eventos</t>
  </si>
  <si>
    <t>1.1806.6</t>
  </si>
  <si>
    <t>Serviços de gravação de som em estúdio destinados diretamente às produções nacionais artísticas, culturais e audiovisuais</t>
  </si>
  <si>
    <t>1.2501.11.00</t>
  </si>
  <si>
    <t>Serviços de gravação de som ao vivo destinados diretamente às produções nacionais artísticas, culturais e audiovisuais</t>
  </si>
  <si>
    <t>1.2501.12.00</t>
  </si>
  <si>
    <t>Serviços de produção de programas de televisão, videoteipes e filmes</t>
  </si>
  <si>
    <t>1.2501.21.00</t>
  </si>
  <si>
    <t>Serviços de produção de programas de rádio</t>
  </si>
  <si>
    <t>1.2501.22.00</t>
  </si>
  <si>
    <t>Serviços de edição de obras audiovisuais destinados diretamente às produções nacionais artísticas, culturais e audiovisuais</t>
  </si>
  <si>
    <t>1.2501.31.00</t>
  </si>
  <si>
    <t>Serviços de duplicação e transferência de obras audiovisuais destinados diretamente às produções nacionais artísticas, culturais e audiovisuais</t>
  </si>
  <si>
    <t>1.2501.32.00</t>
  </si>
  <si>
    <t>Serviços de correção de cor e restauração digital de obras audiovisuais destinados diretamente às produções nacionais artísticas, culturais e audiovisuais</t>
  </si>
  <si>
    <t>1.2501.33.00</t>
  </si>
  <si>
    <t>Serviços de efeitos visuais em obras audiovisuais destinados diretamente às produções nacionais artísticas, culturais e audiovisuais</t>
  </si>
  <si>
    <t>1.2501.34.00</t>
  </si>
  <si>
    <t>Serviços de animação destinados diretamente às produções nacionais artísticas, culturais e audiovisuais</t>
  </si>
  <si>
    <t>1.2501.35.00</t>
  </si>
  <si>
    <t>Serviços de legendas, títulos e dublagem em obras audiovisuais destinados diretamente às produções nacionais artísticas, culturais e audiovisuais</t>
  </si>
  <si>
    <t>1.2501.36.00</t>
  </si>
  <si>
    <t>Serviços de projeto e edição de som em obras audiovisuais destinados diretamente às produções nacionais artísticas, culturais e audiovisuais</t>
  </si>
  <si>
    <t>1.2501.37.00</t>
  </si>
  <si>
    <t>Serviços de projeção de filmes</t>
  </si>
  <si>
    <t>1.2501.50.00</t>
  </si>
  <si>
    <t>Serviços de produção audiovisual, de apoio e relacionados não classificados em subposições anteriores</t>
  </si>
  <si>
    <t>1.2501.90.00</t>
  </si>
  <si>
    <t>Serviços de organização e promoção de atuações artísticas ao vivo</t>
  </si>
  <si>
    <t>1.2502.10.00</t>
  </si>
  <si>
    <t>Serviços de produção e apresentação de atuações artísticas ao vivo, inclusive os ingressos relativos a estes serviços</t>
  </si>
  <si>
    <t>1.2502.20.00</t>
  </si>
  <si>
    <t>Serviços de atuação artística</t>
  </si>
  <si>
    <t>1.2503.10.00</t>
  </si>
  <si>
    <t>Serviços de autores, compositores, escultores, pintores e outros artistas, exceto os de atuação artística</t>
  </si>
  <si>
    <t>1.2503.20.00</t>
  </si>
  <si>
    <t>Serviços de museus, inclusive serviços relativos a mostras e coleções de arte</t>
  </si>
  <si>
    <t>1.2504.11.00</t>
  </si>
  <si>
    <t>Serviços de reservas de ingressos para eventos de produções nacionais artísticas, culturais e audiovisuais</t>
  </si>
  <si>
    <t>1.1805.32.00</t>
  </si>
  <si>
    <t>Fotografias artísticas originais</t>
  </si>
  <si>
    <t>4911.91.00</t>
  </si>
  <si>
    <t>Quadros, pinturas e desenhos, artísticos originais</t>
  </si>
  <si>
    <t>9701.91.00</t>
  </si>
  <si>
    <t>Gravuras, estampas e litografias, artísticas originais</t>
  </si>
  <si>
    <t>9702.90.00</t>
  </si>
  <si>
    <t>Produções originais de arte estatutária ou de escultura</t>
  </si>
  <si>
    <t>9703.90.00</t>
  </si>
  <si>
    <t>Licenciamento de direitos conexos de artistas intérpretes ou executantes</t>
  </si>
  <si>
    <t>1.1103.42.00</t>
  </si>
  <si>
    <t>Cessão temporária de direitos de autor e de direitos conexos</t>
  </si>
  <si>
    <t>Cessão temporária de direitos conexos de artistas intérpretes ou executantes</t>
  </si>
  <si>
    <t>1.1106.42.00</t>
  </si>
  <si>
    <t>Licenciamento de direitos de autor de obras teatrais</t>
  </si>
  <si>
    <t>Licenciamento de direitos conexos de produtores de obras teatrais</t>
  </si>
  <si>
    <t>Licenciamento de direitos conexos de artistas intérpretes ou executantes em obras teatrais</t>
  </si>
  <si>
    <t>Cessão temporária de direitos de autor de obras teatrais</t>
  </si>
  <si>
    <t>Cessão temporária de direitos conexos de artistas intérpretes ou executantes em obras teatrais</t>
  </si>
  <si>
    <t>Cessão temporária de direitos conexos de produtores intérpretes ou executantes em obras teatrais</t>
  </si>
  <si>
    <t>Serviços de sonorização, iluminação, figurino, videografia e cenografia para atuações artísticas ao vivo, destinados às produções de que trata o art. 139 desta Lei Complementar</t>
  </si>
  <si>
    <t>1.2502.30.00</t>
  </si>
  <si>
    <t>Serviços de locação, montagem e desmontagem de palcos, destinados às produções de que trata o art. 139 desta Lei Complementar</t>
  </si>
  <si>
    <t>1.0105.70.00</t>
  </si>
  <si>
    <t>Serviços de apresentação e promoção de atuações artísticas, inclusive gestão de espaços destinados a apresentações de exposições de artes cênicas, espetáculos e demais produções de que trata o art. 139 desta Lei Complementar</t>
  </si>
  <si>
    <t>1.2502.90.00</t>
  </si>
  <si>
    <t>ANEXO X - PRODUÇÕES NACIONAIS ARTÍSTICAS, CULTURAIS, DE EVENTOS, JORNALÍSTICAS E AUDIOVISUAIS SUBMETIDAS À REDUÇÃO DE 60% (SESSENTA POR CENTO) DAS ALÍQUOTAS DO IBS E DA CBS</t>
  </si>
  <si>
    <t>SERVIÇOS RELACIONADOS À SOBERANIA E À SEGURANÇA NACIONAL, À SEGURANÇA DA INFORMAÇÃO E À SEGURANÇA CIBERNÉTICA</t>
  </si>
  <si>
    <t>Segurança em Tecnologia da Informação (TI)</t>
  </si>
  <si>
    <t>1.1501.20.00</t>
  </si>
  <si>
    <t>Serviços de projeto e desenvolvimento de aplicativos e programas em Tecnologia da Informação (TI) não classificados em subposições anteriores</t>
  </si>
  <si>
    <t>1.1502.90.00</t>
  </si>
  <si>
    <t>Serviços de Tecnologia da Informação (TI) não classificados em subposições anteriores</t>
  </si>
  <si>
    <t>1.1510.00.00</t>
  </si>
  <si>
    <t>(VETADO)</t>
  </si>
  <si>
    <t>1.1802.90.00</t>
  </si>
  <si>
    <t>1.1802.30.00</t>
  </si>
  <si>
    <t>Serviço de localização de dispositivo perdido ou furtado, para proteção de informações pessoais</t>
  </si>
  <si>
    <t>pendente de classificação</t>
  </si>
  <si>
    <t>Serviço de bloqueio de dispositivo perdido ou furtado, para proteção de informações pessoais</t>
  </si>
  <si>
    <t>Serviço de monitoramento de uso de dados pessoais e corporativos em redes do tipo onion</t>
  </si>
  <si>
    <t>Serviço de conexão protegida e criptografada para dispositivos</t>
  </si>
  <si>
    <t>Identificação e alerta de arquivos maliciosos ou alterações indevidas em dispositivos, que permitam o acesso a informações</t>
  </si>
  <si>
    <t>Serviços de manutenção e reparação de veículos militares para uso pela segurança nacional</t>
  </si>
  <si>
    <t>1.2001.35.00</t>
  </si>
  <si>
    <t>1.14</t>
  </si>
  <si>
    <t>Serviços de manutenção e reparação de equipamentos militares para uso pela segurança nacional</t>
  </si>
  <si>
    <t>1.2001.83.00</t>
  </si>
  <si>
    <t>BENS RELACIONADOS À SOBERANIA E À SEGURANÇA NACIONAL, À SEGURANÇA DA INFORMAÇÃO E À SEGURANÇA CIBERNÉTICA</t>
  </si>
  <si>
    <t>Viatura operacional militar e também suas partes e peças</t>
  </si>
  <si>
    <t>Carro blindado e carro de combate, terrestre ou anfíbio, sobre lagartas ou rodas, com ou sem armamento e também suas partes e peças</t>
  </si>
  <si>
    <t>8710.00.00</t>
  </si>
  <si>
    <t>Outros veículos de qualquer tipo, para uso pelos órgãos de Segurança Pública e das Forças Armadas, com especificação própria dos Órgãos Militares e de Segurança Pública e também suas partes e peças</t>
  </si>
  <si>
    <t>Simuladores de veículos militares</t>
  </si>
  <si>
    <t>9031.80.99</t>
  </si>
  <si>
    <t>Tratores de baixa ou de alta velocidades, para uso pelos órgãos de Segurança Pública e das Forças Armadas, sobre lagartas ou rodas, destinados às unidades de engenharia ou de artilharia, para obras ou para rebocar equipamentos pesados e também suas partes e peças</t>
  </si>
  <si>
    <t>Radares para uso militar</t>
  </si>
  <si>
    <t>8526.10.00</t>
  </si>
  <si>
    <t>Foguetes para uso militar</t>
  </si>
  <si>
    <t>9301.20.00</t>
  </si>
  <si>
    <t>Explosivos de emprego militar</t>
  </si>
  <si>
    <t>3602.00.00</t>
  </si>
  <si>
    <t>Optrônicos</t>
  </si>
  <si>
    <t>8525.89.29</t>
  </si>
  <si>
    <t>Rações operacionais</t>
  </si>
  <si>
    <t>2106.90.30</t>
  </si>
  <si>
    <t>2.11</t>
  </si>
  <si>
    <t>Minas marítimas</t>
  </si>
  <si>
    <t>2.12</t>
  </si>
  <si>
    <t>Cartuchos de munição naval e de artilharia e seus componentes (projétil, estojo, estopilha, espoleta, traçador, pólvora e alto-explosivo), de calibre igual ou superior a 40 mm de diâmetro interno de tubo da arma</t>
  </si>
  <si>
    <t>9306.2</t>
  </si>
  <si>
    <t>2.13</t>
  </si>
  <si>
    <t>Bombas, torpedos, minas, mísseis, foguetes e seus componentes</t>
  </si>
  <si>
    <t>2.14</t>
  </si>
  <si>
    <t>Aeronaves, inclusive Veículo Aéreo Não Tripulado (VANT) para uso pela segurança nacional e também suas partes e peças</t>
  </si>
  <si>
    <t>8802 e 8806</t>
  </si>
  <si>
    <t>2.15</t>
  </si>
  <si>
    <t>Veículos espaciais para uso pela segurança nacional</t>
  </si>
  <si>
    <t>8802.60.00</t>
  </si>
  <si>
    <t>2.16</t>
  </si>
  <si>
    <t>Paraquedas para uso pela segurança nacional</t>
  </si>
  <si>
    <t>8804.00.00</t>
  </si>
  <si>
    <t>2.17</t>
  </si>
  <si>
    <t>Aparelhos e dispositivos para lançamento e aterrissagem de veículos aéreos e espaciais para uso pela segurança nacional</t>
  </si>
  <si>
    <t>8805.10.00</t>
  </si>
  <si>
    <t>2.18</t>
  </si>
  <si>
    <t>Simuladores de voo e similares para uso pela segurança nacional</t>
  </si>
  <si>
    <t>8805.21.00</t>
  </si>
  <si>
    <t>2.19</t>
  </si>
  <si>
    <t>Equipamentos de apoio no solo para uso pela segurança nacional</t>
  </si>
  <si>
    <t>2.20</t>
  </si>
  <si>
    <t>Equipamentos de auxílio à comunicação, navegação e controle de tráfego aéreo para uso pela segurança nacional</t>
  </si>
  <si>
    <t>9014.20</t>
  </si>
  <si>
    <t>2.21</t>
  </si>
  <si>
    <t>Embarcações construídas no País suas peças, partes e componentes utilizados no reparo, conserto e reconstrução de embarcações</t>
  </si>
  <si>
    <t>8901.20.00</t>
  </si>
  <si>
    <t>8906.10.00</t>
  </si>
  <si>
    <t>2.22</t>
  </si>
  <si>
    <t>Dispositivos destinados a prover a segurança da informação do tipo Prevenção de Intrusão (IPS)</t>
  </si>
  <si>
    <t>8517.62.59</t>
  </si>
  <si>
    <t>2.23</t>
  </si>
  <si>
    <t>Dispositivos destinados a prover a segurança da informação do tipo de Detecção de Intrusão (IDS)</t>
  </si>
  <si>
    <t>2.24</t>
  </si>
  <si>
    <t>Dispositivos de Autenticação (tokens, leitores biométricos) que garantam a segurança da informação/cibernética</t>
  </si>
  <si>
    <t>8523.52</t>
  </si>
  <si>
    <t>8471.90.14</t>
  </si>
  <si>
    <t>2.25</t>
  </si>
  <si>
    <t>Equipamentos para criptografia para a segurança da informação/cibernética</t>
  </si>
  <si>
    <t>8471.50.90</t>
  </si>
  <si>
    <t>2.26</t>
  </si>
  <si>
    <t>Firewalls para a segurança da informação/cibernética</t>
  </si>
  <si>
    <t>8471.49.00</t>
  </si>
  <si>
    <t>2.27</t>
  </si>
  <si>
    <t>Switches e roteadores seguros para a segurança da informação/cibernética</t>
  </si>
  <si>
    <t>8517.62.34 8517.62.4</t>
  </si>
  <si>
    <t>2.28</t>
  </si>
  <si>
    <t>Dispositivos de comunicação criptografada para a segurança da informação/cibernética</t>
  </si>
  <si>
    <t>8517.62.7</t>
  </si>
  <si>
    <t>2.29</t>
  </si>
  <si>
    <t>Unidades de armazenamento criptografadas para a segurança da informação/cibernética</t>
  </si>
  <si>
    <t>8523.51</t>
  </si>
  <si>
    <t>2.30</t>
  </si>
  <si>
    <t>Servidores de armazenamento seguro para a segurança da informação/cibernética</t>
  </si>
  <si>
    <t>ANEXO XI - BENS E SERVIÇOS RELACIONADOS À SOBERANIA E À SEGURANÇA NACIONAL, À SEGURANÇA DA INFORMAÇÃO E À SEGURANÇA CIBERNÉTICA SUBMETIDOS À REDUÇÃO DE 60% DAS ALÍQUOTAS DO IBS E DA CBS</t>
  </si>
  <si>
    <t>Aparelhos de eletrodiagnóstico (incluídos os aparelhos de exploração funcional e os de verificação de parâmetros fisiológicos)</t>
  </si>
  <si>
    <t>Eletrocardiógrafos</t>
  </si>
  <si>
    <t>9018.11.00</t>
  </si>
  <si>
    <t>Eletroencefalógrafos</t>
  </si>
  <si>
    <t>9018.19.80</t>
  </si>
  <si>
    <t>Aparelhos de eletrodiagnóstico, exceto os produtos classificados nos códigos 9018.11.00, 9018.12.10, 9018.12.90, 9018.13.00, 9018.14.10, 9018.14.20, 9018.14.90, 9018.19.10 e 9018.19.20</t>
  </si>
  <si>
    <t>Aparelhos de raios ultravioleta ou infravermelhos</t>
  </si>
  <si>
    <t>9018.20</t>
  </si>
  <si>
    <t>Artigos e aparelhos ortopédicos</t>
  </si>
  <si>
    <t>Artigos e aparelhos para fraturas</t>
  </si>
  <si>
    <t>Artigos e aparelhos de prótese, exceto os dentários e os produtos classificados nos códigos 9021.39.91 e 9021.39.99</t>
  </si>
  <si>
    <t>9021.3</t>
  </si>
  <si>
    <t>Tomógrafo computadorizado</t>
  </si>
  <si>
    <t>9022.12.00</t>
  </si>
  <si>
    <t>Aparelhos de raio X, móveis, exceto os produtos classificados no código 9022.19.91</t>
  </si>
  <si>
    <t>9022.13</t>
  </si>
  <si>
    <t>9022.14</t>
  </si>
  <si>
    <t>9022.19</t>
  </si>
  <si>
    <t>Aparelho de radiocobalto (bomba de cobalto)</t>
  </si>
  <si>
    <t>9022.21.10</t>
  </si>
  <si>
    <t>Aparelho de crioterapia</t>
  </si>
  <si>
    <t>Aparelho de gamaterapia</t>
  </si>
  <si>
    <t>9022.21.20</t>
  </si>
  <si>
    <t>Aparelhos que utilizem radiações alfa, beta, gama ou outras radiações ionizantes, para usos médicos, cirúrgicos, odontológicos ou veterinários, incluídos os aparelhos de radiofotografia ou de radioterapia, exceto os produtos classificados nos códigos 9022.21.10 e 9022.21.20</t>
  </si>
  <si>
    <t>9022.21.90</t>
  </si>
  <si>
    <t>Densímetros, areômetros, pesa-líquidos e instrumentos flutuantes semelhantes, termômetros, pirômetros, barômetros, higrômetros e psicômetros, registradores ou não, mesmo combinados entre si</t>
  </si>
  <si>
    <t>90.25</t>
  </si>
  <si>
    <t>Respirador</t>
  </si>
  <si>
    <t>9019.20.40</t>
  </si>
  <si>
    <t>Monitor multiparâmetros</t>
  </si>
  <si>
    <t>Bomba de infusão</t>
  </si>
  <si>
    <t>Aparelhos de diagnóstico por visualização de ressonância magnética</t>
  </si>
  <si>
    <t>9018.13.00</t>
  </si>
  <si>
    <t>Aparelhos de ultrassom</t>
  </si>
  <si>
    <t>9018.12</t>
  </si>
  <si>
    <t>ANEXO XII - DISPOSITIVOS MÉDICOS SUBMETIDOS À REDUÇÃO A ZERO DAS ALÍQUOTAS DO IBS E DA CBS</t>
  </si>
  <si>
    <t>Barra de apoio para pessoa com deficiência física</t>
  </si>
  <si>
    <t>8302.41.00</t>
  </si>
  <si>
    <t>CADEIRA DE RODAS E OUTROS VEÍCULOS PARA DEFICIENTES, MESMO COM MOTOR OU OUTRO MECANISMO DE PROPULSÃO</t>
  </si>
  <si>
    <t>Sem mecanismo de propulsão</t>
  </si>
  <si>
    <t>8713.10.00</t>
  </si>
  <si>
    <t>Cadeiras de rodas com motor</t>
  </si>
  <si>
    <t>ou outro mecanismo de propulsão e outros veículos para pessoas com incapacidade, mesmo com motor ou outro mecanismo de propulsão</t>
  </si>
  <si>
    <t>8713.90.00</t>
  </si>
  <si>
    <t>Partes e acessórios destinados exclusivamente a aplicação em cadeiras de rodas ou em outros veículos para deficientes</t>
  </si>
  <si>
    <t>8714.20.00</t>
  </si>
  <si>
    <t>Aparelhos para facilitar a audição dos surdos, exceto partes e acessórios</t>
  </si>
  <si>
    <t>9021.40.00</t>
  </si>
  <si>
    <t>Partes e acessórios de aparelhos para facilitar a audição dos surdos</t>
  </si>
  <si>
    <t>9021.90.92</t>
  </si>
  <si>
    <t>Implantes cocleares</t>
  </si>
  <si>
    <t>ANEXO XIII - DISPOSITIVOS DE ACESSIBILIDADE PRÓPRIOS P/ PESSOAS C/ DEFICIÊNCIA SUBMETIDOS À REDUÇÃO A ZERO DAS ALÍQUOTAS DO IBS E DA CBS</t>
  </si>
  <si>
    <t>ABACAVIR</t>
  </si>
  <si>
    <t>3004.90.69</t>
  </si>
  <si>
    <t>ABEMACICLIBE</t>
  </si>
  <si>
    <t>ACALABRUTINIBE</t>
  </si>
  <si>
    <t>ACEPONATO DE METILPREDNISOLONA</t>
  </si>
  <si>
    <t>3004.32.10</t>
  </si>
  <si>
    <t>ACETATO DE ABIRATERONA</t>
  </si>
  <si>
    <t>3004.32.90</t>
  </si>
  <si>
    <t>ACETATO DE CIPROTERONA</t>
  </si>
  <si>
    <t>3004.39.39</t>
  </si>
  <si>
    <t>ACETATO DE DEGARELIX</t>
  </si>
  <si>
    <t>3004.39.29</t>
  </si>
  <si>
    <t>ACETATO DE GOSSERRELINA</t>
  </si>
  <si>
    <t>3004.39.27</t>
  </si>
  <si>
    <t>ACETATO DE LEUPRORRELINA</t>
  </si>
  <si>
    <t>3004.39.19</t>
  </si>
  <si>
    <t>ACETATO DE MEGESTROL</t>
  </si>
  <si>
    <t>3004.39.36</t>
  </si>
  <si>
    <t>ACETATO DE OCTREOTIDA</t>
  </si>
  <si>
    <t>ACETATO DE TRIPTORRELINA</t>
  </si>
  <si>
    <t>3004.39.18</t>
  </si>
  <si>
    <t>ACETATO DESMOPRESSINA</t>
  </si>
  <si>
    <t>ÁCIDO FOLÍNICO (FÓLICO)</t>
  </si>
  <si>
    <t>3004.50.90</t>
  </si>
  <si>
    <t>ÁCIDO TRANEXÂMICO</t>
  </si>
  <si>
    <t>3004.90.39</t>
  </si>
  <si>
    <t>ÁCIDO ZOLEDRÔNICO</t>
  </si>
  <si>
    <t>ACITRETINA</t>
  </si>
  <si>
    <t>3004.90.29</t>
  </si>
  <si>
    <t>AFLIBERCEPTE</t>
  </si>
  <si>
    <t>3002.15.90</t>
  </si>
  <si>
    <t>ALBINTERFERONA ALFA-2B</t>
  </si>
  <si>
    <t>ALBUMINA HUMANA</t>
  </si>
  <si>
    <t>3002.12.39</t>
  </si>
  <si>
    <t>ALENDRONATO DE SÓDIO</t>
  </si>
  <si>
    <t>3004.90.59</t>
  </si>
  <si>
    <t>ALENTUZUMABE</t>
  </si>
  <si>
    <t>ALFA-ALGLICOSIDASE</t>
  </si>
  <si>
    <t>3004.90.19</t>
  </si>
  <si>
    <t>ALFAELOSULFASE</t>
  </si>
  <si>
    <t>ALFAEPOETINA</t>
  </si>
  <si>
    <t>ALFAINTERFERONA</t>
  </si>
  <si>
    <t>ALFAPEGINTERFERONA 2A</t>
  </si>
  <si>
    <t>3002.15.10</t>
  </si>
  <si>
    <t>ALFAPEGINTERFERONA 2B</t>
  </si>
  <si>
    <t>ALFATIROTROPINA</t>
  </si>
  <si>
    <t>ALFAVESTRONIDASE</t>
  </si>
  <si>
    <t>ALPELISIBE</t>
  </si>
  <si>
    <t>3004.90.79</t>
  </si>
  <si>
    <t>ALTEPLASE</t>
  </si>
  <si>
    <t>AMBRISENTANA</t>
  </si>
  <si>
    <t>AMIFOSTINA</t>
  </si>
  <si>
    <t>ANASTROZOL</t>
  </si>
  <si>
    <t>ANFOTERICINA B</t>
  </si>
  <si>
    <t>3004.20.99</t>
  </si>
  <si>
    <t>ANFOTERICINA B EM LIPOSSOMAS</t>
  </si>
  <si>
    <t>3004.20.95</t>
  </si>
  <si>
    <t>ANTIMONIAL PENTAVALENTE</t>
  </si>
  <si>
    <t>APALUTAMIDA</t>
  </si>
  <si>
    <t>APREPITANTO</t>
  </si>
  <si>
    <t>3004.90.78</t>
  </si>
  <si>
    <t>ARTEMÉTER</t>
  </si>
  <si>
    <t>3004.60.00</t>
  </si>
  <si>
    <t>ARTEMÉTER + LUMEFANTRINA</t>
  </si>
  <si>
    <t>ARTESUNATO + CLORIDRATO MEFLOQUINA</t>
  </si>
  <si>
    <t>ARTESUNATO DE SÓDIO</t>
  </si>
  <si>
    <t>ASPARAGINASE</t>
  </si>
  <si>
    <t>3004.90.12</t>
  </si>
  <si>
    <t>ATENOLOL</t>
  </si>
  <si>
    <t>3004.90.42</t>
  </si>
  <si>
    <t>ATEZOLIZUMABE</t>
  </si>
  <si>
    <t>AVELUMABE</t>
  </si>
  <si>
    <t>AXITINIBE</t>
  </si>
  <si>
    <t>AZACITIDINA</t>
  </si>
  <si>
    <t>AZATIOPRINA</t>
  </si>
  <si>
    <t>3004.90.66</t>
  </si>
  <si>
    <t>BARICITINIBE</t>
  </si>
  <si>
    <t>BENZONIDAZOL</t>
  </si>
  <si>
    <t>BESILATO DE ANLODIPINO</t>
  </si>
  <si>
    <t>BETAEPOETINA</t>
  </si>
  <si>
    <t>BEVACIZUMABE</t>
  </si>
  <si>
    <t>3002.15.20</t>
  </si>
  <si>
    <t>BICALUTAMIDA</t>
  </si>
  <si>
    <t>BIOTINA</t>
  </si>
  <si>
    <t>BLINATUMOMABE</t>
  </si>
  <si>
    <t>BORTEZOMIBE</t>
  </si>
  <si>
    <t>3004.90.68</t>
  </si>
  <si>
    <t>BRENTUXIMABE VEDOTINA</t>
  </si>
  <si>
    <t>BRIGATINIBE</t>
  </si>
  <si>
    <t>BROMETO DE IPRATRÓPIO</t>
  </si>
  <si>
    <t>3004.49.90</t>
  </si>
  <si>
    <t>BUDESONIDA</t>
  </si>
  <si>
    <t>3004.39.99</t>
  </si>
  <si>
    <t>BUROSUMABE</t>
  </si>
  <si>
    <t>3002.15.80</t>
  </si>
  <si>
    <t>BUSSULFANO</t>
  </si>
  <si>
    <t>3004.90.95</t>
  </si>
  <si>
    <t>CABAZITAXEL</t>
  </si>
  <si>
    <t>CAPECITABINA</t>
  </si>
  <si>
    <t>CARBIDOPA + LEVODOPA</t>
  </si>
  <si>
    <t>3004.90.35</t>
  </si>
  <si>
    <t>CARBOPLATINA</t>
  </si>
  <si>
    <t>CARFILZOMIBE</t>
  </si>
  <si>
    <t>CARMUSTINA</t>
  </si>
  <si>
    <t>3004.90.48</t>
  </si>
  <si>
    <t>CEFALOTINA</t>
  </si>
  <si>
    <t>3004.20.59</t>
  </si>
  <si>
    <t>CEFOXITINA</t>
  </si>
  <si>
    <t>CEFTAZIDIMA</t>
  </si>
  <si>
    <t>CELECOXIBE</t>
  </si>
  <si>
    <t>CETUXIMABE</t>
  </si>
  <si>
    <t>CICLOFOSFAMIDA</t>
  </si>
  <si>
    <t>CILASTATINA SÓDICA + IMIPENEM</t>
  </si>
  <si>
    <t>3004.20.94</t>
  </si>
  <si>
    <t>CISPLATINA</t>
  </si>
  <si>
    <t>CITARABINA</t>
  </si>
  <si>
    <t>CITRATO DE IXAZOMIBE</t>
  </si>
  <si>
    <t>CITRATO DE TAMOXIFENO</t>
  </si>
  <si>
    <t>3004.90.34</t>
  </si>
  <si>
    <t>CLADRIBINA</t>
  </si>
  <si>
    <t>CLODRONATO DISSÓDICO</t>
  </si>
  <si>
    <t>3004.90.58</t>
  </si>
  <si>
    <t>CLOFAZIMINA</t>
  </si>
  <si>
    <t>CLORAMBUCILA</t>
  </si>
  <si>
    <t>3004.90.38</t>
  </si>
  <si>
    <t>CLORETO DE RÁDIO (223 RA)</t>
  </si>
  <si>
    <t>2844.42.00</t>
  </si>
  <si>
    <t>CLORETO DE SÓDIO</t>
  </si>
  <si>
    <t>CLORETO DE SUXAMETÔNIO</t>
  </si>
  <si>
    <t>CLORIDRATO DE ALECTINIBE</t>
  </si>
  <si>
    <t>CLORIDRATO DE ALFENTANILA MONOIDRATADA</t>
  </si>
  <si>
    <t>CLORIDRATO DE AMINOLEVULINATO DE METILA</t>
  </si>
  <si>
    <t>CLORIDRATO DE CINACALCETE</t>
  </si>
  <si>
    <t>CLORIDRATO DE DAUNORRUBICINA</t>
  </si>
  <si>
    <t>3004.20.69</t>
  </si>
  <si>
    <t>CLORIDRATO DE DOBUTAMINA</t>
  </si>
  <si>
    <t>CLORIDRATO DE DOXORRUBICINA</t>
  </si>
  <si>
    <t>CLORIDRATO DE EPIRRUBICINA</t>
  </si>
  <si>
    <t>CLORIDRATO DE ERLOTINIBE</t>
  </si>
  <si>
    <t>CLORIDRATO DE FINGOLIMODE</t>
  </si>
  <si>
    <t>CLORIDRATO DE GENCITABINA</t>
  </si>
  <si>
    <t>CLORIDRATO DE GRANISSETRONA</t>
  </si>
  <si>
    <t>CLORIDRATO DE IDARRUBICINA</t>
  </si>
  <si>
    <t>CLORIDRATO DE IRINOTECANO</t>
  </si>
  <si>
    <t>CLORIDRATO DE IRINOTECANO TRI-HIDRATADO</t>
  </si>
  <si>
    <t>CLORIDRATO DE METOCLOPRAMIDA</t>
  </si>
  <si>
    <t>3004.90.41</t>
  </si>
  <si>
    <t>CLORIDRATO DE MITOXANTRONA</t>
  </si>
  <si>
    <t>CLORIDRATO DE PALONOSETRONA</t>
  </si>
  <si>
    <t>CLORIDRATO DE PAZOPANIBE</t>
  </si>
  <si>
    <t>CLORIDRATO DE PIRIDOXINA</t>
  </si>
  <si>
    <t>CLORIDRATO DE PONATINIBE</t>
  </si>
  <si>
    <t>CLORIDRATO DE TOPOTECANA</t>
  </si>
  <si>
    <t>3004.49.10</t>
  </si>
  <si>
    <t>CLORIDRATO DE ZIPRASIDONA MONOIDRATADO</t>
  </si>
  <si>
    <t>COMPLEXO PROTROMBÍNICO PARCIALMENTE ATIVADO</t>
  </si>
  <si>
    <t>CRIZOTINIBE</t>
  </si>
  <si>
    <t>DACARBAZINA</t>
  </si>
  <si>
    <t>DAPAGLIFLOZINA</t>
  </si>
  <si>
    <t>DARATUMUMABE</t>
  </si>
  <si>
    <t>DAROLUTAMIDA</t>
  </si>
  <si>
    <t>DASATINIBE</t>
  </si>
  <si>
    <t>DECITABINA</t>
  </si>
  <si>
    <t>DEFERASIROX</t>
  </si>
  <si>
    <t>DENOSUMABE</t>
  </si>
  <si>
    <t>DEXAMETASONA</t>
  </si>
  <si>
    <t>DIASPARTATO DE PASIREOTIDA</t>
  </si>
  <si>
    <t>DIAZEPAM</t>
  </si>
  <si>
    <t>3004.90.64</t>
  </si>
  <si>
    <t>DICLORIDRATO DE DACLATASVIR</t>
  </si>
  <si>
    <t>DICLORIDRATO DE PRAMIPEXOL MONOIDRATADO</t>
  </si>
  <si>
    <t>DICLORIDRATO DE QUININA</t>
  </si>
  <si>
    <t>DICLORIDRATO DE SAPROPTERINA</t>
  </si>
  <si>
    <t>DIDANOSINA</t>
  </si>
  <si>
    <t>DIETILESTILBESTROL</t>
  </si>
  <si>
    <t>DIFOSFATO DE CLOROQUINA</t>
  </si>
  <si>
    <t>DIMALEATO DE AFATINIBE</t>
  </si>
  <si>
    <t>DIMETILSULFÓXIDO DE TRAMETINIBE</t>
  </si>
  <si>
    <t>DITARTARATO DE VINORELBINA</t>
  </si>
  <si>
    <t>DOCETAXEL</t>
  </si>
  <si>
    <t>DOCETAXEL TRI-HIDRATADO</t>
  </si>
  <si>
    <t>DOLUTEGRAVIR SÓDICO</t>
  </si>
  <si>
    <t>DOXICICLINA MONOIDRATADA</t>
  </si>
  <si>
    <t>DURVALUMABE</t>
  </si>
  <si>
    <t>ECULIZUMABE</t>
  </si>
  <si>
    <t>EFAVIRENZ</t>
  </si>
  <si>
    <t>ELEXACAFTOR</t>
  </si>
  <si>
    <t>ELOTUZUMABE</t>
  </si>
  <si>
    <t>ELTROMBOPAGUE OLAMINA</t>
  </si>
  <si>
    <t>EMBONATO DE TRIPTORRELINA</t>
  </si>
  <si>
    <t>EMICIZUMABE</t>
  </si>
  <si>
    <t>EMTRICITABINA</t>
  </si>
  <si>
    <t>ENANTATO DE NORETISTERONA + VALERATO DE ESTRADIOL</t>
  </si>
  <si>
    <t>3004.30.39</t>
  </si>
  <si>
    <t>ENFLURANO</t>
  </si>
  <si>
    <t>ENFUVIRTIDA</t>
  </si>
  <si>
    <t>ENTRICITABINA</t>
  </si>
  <si>
    <t>ENTRICITABINA + FUMARATO TENOFOVIR DESOPROXILA</t>
  </si>
  <si>
    <t>ENZALUTAMIDA</t>
  </si>
  <si>
    <t>ERDAFITINIBE</t>
  </si>
  <si>
    <t>ESILATO DE NINTEDANIBE</t>
  </si>
  <si>
    <t>ESPIRONOLACTONA</t>
  </si>
  <si>
    <t>3004.32.20</t>
  </si>
  <si>
    <t>ESTAVUDINA</t>
  </si>
  <si>
    <t>ETINILESTRADIOL + LEVONORGESTREL</t>
  </si>
  <si>
    <t>ETOMIDATO</t>
  </si>
  <si>
    <t>ETOPOSIDEO</t>
  </si>
  <si>
    <t>ETRAVIRINA</t>
  </si>
  <si>
    <t>EVEROLIMO</t>
  </si>
  <si>
    <t>EXEMESTANO</t>
  </si>
  <si>
    <t>3004.39.94</t>
  </si>
  <si>
    <t>FATOR IX DE COAGULAÇÃO</t>
  </si>
  <si>
    <t>FATOR VII DE COAGULAÇÃO ATIVADO RECOMBINANTE</t>
  </si>
  <si>
    <t>FATOR VIII DE COAGULAÇÃO</t>
  </si>
  <si>
    <t>FATOR VIII DE COAGULAÇÃO CONTENDO FATOR DE VON WILLEBRAND</t>
  </si>
  <si>
    <t>FATOR VIII DE COAGULAÇÃO RECOMBINANTE</t>
  </si>
  <si>
    <t>FENTANILA</t>
  </si>
  <si>
    <t>FILGRASTIM</t>
  </si>
  <si>
    <t>FLUORURACILA</t>
  </si>
  <si>
    <t>FOLINATO DE CÁLCIO</t>
  </si>
  <si>
    <t>3004.50.10</t>
  </si>
  <si>
    <t>FOSAMPRENAVIR CÁLCICO</t>
  </si>
  <si>
    <t>FOSFATO DE FLUDARABINA</t>
  </si>
  <si>
    <t>FOSFATO DE OSELTAMIVIR</t>
  </si>
  <si>
    <t>3004.90.49</t>
  </si>
  <si>
    <t>FOSFATO DE RUXOLITINIBE</t>
  </si>
  <si>
    <t>FOSFATO DE SITAGLIPTINA</t>
  </si>
  <si>
    <t>FOTEMUSTINA</t>
  </si>
  <si>
    <t>FULVESTRANTO</t>
  </si>
  <si>
    <t>FUMARATO DE DIMETILA</t>
  </si>
  <si>
    <t>FUMARATO DE TENOFOVIR DESOPROXILA</t>
  </si>
  <si>
    <t>FUROSEMIDA</t>
  </si>
  <si>
    <t>3004.90.76</t>
  </si>
  <si>
    <t>GALSULFASE</t>
  </si>
  <si>
    <t>GANCICLOVIR SÓDICO</t>
  </si>
  <si>
    <t>GEFITINIBE</t>
  </si>
  <si>
    <t>GLICOSE</t>
  </si>
  <si>
    <t>GOLIMUMABE</t>
  </si>
  <si>
    <t>GOSSERRELINA</t>
  </si>
  <si>
    <t>GRANISETRON</t>
  </si>
  <si>
    <t>3004.49.50</t>
  </si>
  <si>
    <t>HALOPERIDOL</t>
  </si>
  <si>
    <t>HIDROXIUREIA</t>
  </si>
  <si>
    <t>HIPOCLORITO DE SÓDIO</t>
  </si>
  <si>
    <t>IBANDRONATO SÓDIO</t>
  </si>
  <si>
    <t>IBRUTINIBE</t>
  </si>
  <si>
    <t>IDARRUBICINA</t>
  </si>
  <si>
    <t>3004.20.63</t>
  </si>
  <si>
    <t>IDURSULFASE</t>
  </si>
  <si>
    <t>3004.90.14</t>
  </si>
  <si>
    <t>IFOSFAMIDA</t>
  </si>
  <si>
    <t>IMUNOGLOBULINA ANTIRRÁBICA</t>
  </si>
  <si>
    <t>IMUNOGLOBULINA ANTITETÂNICA</t>
  </si>
  <si>
    <t>IMUNOGLOBULINA HUMANA ANTI-HEPATITE B</t>
  </si>
  <si>
    <t>INSULINA GLARGINA</t>
  </si>
  <si>
    <t>3004.31.00</t>
  </si>
  <si>
    <t>INSULINA HUMANA</t>
  </si>
  <si>
    <t>INTERFERON ALFA-2A E INTERFERON ALFA-2B</t>
  </si>
  <si>
    <t>IOPAMIDOL</t>
  </si>
  <si>
    <t>3006.30.13</t>
  </si>
  <si>
    <t>IPILIMUMABE</t>
  </si>
  <si>
    <t>ISETIONATO DE PENTAMIDINA</t>
  </si>
  <si>
    <t>3004.90.47</t>
  </si>
  <si>
    <t>ISOFLURANO</t>
  </si>
  <si>
    <t>ISOTRETINOÍNA</t>
  </si>
  <si>
    <t>IVACAFTOR</t>
  </si>
  <si>
    <t>LAMIVUDINA + ZIDOVUDINA</t>
  </si>
  <si>
    <t>LETROZOL</t>
  </si>
  <si>
    <t>LEVETIRACETAM</t>
  </si>
  <si>
    <t>LIDOCAÍNA</t>
  </si>
  <si>
    <t>3004.90.43</t>
  </si>
  <si>
    <t>LINEZOLIDA</t>
  </si>
  <si>
    <t>LIPEGFILGRASTIM</t>
  </si>
  <si>
    <t>LOPINAVIR + RITONAVIR</t>
  </si>
  <si>
    <t>LOSARTANA POTÁSSICA</t>
  </si>
  <si>
    <t>LUMACAFTOR</t>
  </si>
  <si>
    <t>MALEATO DE ACALABRUTINIBE MONOIDRATADO</t>
  </si>
  <si>
    <t>MALEATO DE SUNITINIBE</t>
  </si>
  <si>
    <t>MALEATO DE TIMOLOL</t>
  </si>
  <si>
    <t>MARAVIROQUE</t>
  </si>
  <si>
    <t>MEPOLIZUMABE</t>
  </si>
  <si>
    <t>MERCAPTOPURINA</t>
  </si>
  <si>
    <t>3004.90.63</t>
  </si>
  <si>
    <t>MESILATO DE DABRAFENIBE</t>
  </si>
  <si>
    <t>MESILATO DE DESFERROXAMINA</t>
  </si>
  <si>
    <t>MESILATO DE IMATINIBE</t>
  </si>
  <si>
    <t>MESILATO DE NELFINAVIR</t>
  </si>
  <si>
    <t>MESILATO DE OSIMERTINIBE</t>
  </si>
  <si>
    <t>MESILATO DE RASAGILINA</t>
  </si>
  <si>
    <t>MESNA</t>
  </si>
  <si>
    <t>METILPREDNISOLONA</t>
  </si>
  <si>
    <t>METOTREXATO</t>
  </si>
  <si>
    <t>METOTREXATO DE SÓDIO</t>
  </si>
  <si>
    <t>MICOFENOLATO DE MOFETILA</t>
  </si>
  <si>
    <t>MICOFENOLATO DE SÓDIO</t>
  </si>
  <si>
    <t>MIDAZOLAM</t>
  </si>
  <si>
    <t>MIDOSTAURINA</t>
  </si>
  <si>
    <t>MIFAMURTIDA</t>
  </si>
  <si>
    <t>MITOMICINA</t>
  </si>
  <si>
    <t>3004.20.91</t>
  </si>
  <si>
    <t>MITOTANO</t>
  </si>
  <si>
    <t>NEVIRAPINA</t>
  </si>
  <si>
    <t>NILOTINIBE</t>
  </si>
  <si>
    <t>NITRENDIPINO</t>
  </si>
  <si>
    <t>NIVOLUMABE</t>
  </si>
  <si>
    <t>NUSINERSENA</t>
  </si>
  <si>
    <t>OCRELIZUMABE</t>
  </si>
  <si>
    <t>OCTREOTIDA</t>
  </si>
  <si>
    <t>3004.39.26</t>
  </si>
  <si>
    <t>OLAPARIBE</t>
  </si>
  <si>
    <t>OLARATUMABE</t>
  </si>
  <si>
    <t>ONASEMNOGENO ABEPARVOVEQUE</t>
  </si>
  <si>
    <t>3002.90.00</t>
  </si>
  <si>
    <t>OXALIPLATINA</t>
  </si>
  <si>
    <t>PACLITAXEL</t>
  </si>
  <si>
    <t>PALBOCICLIBE</t>
  </si>
  <si>
    <t>PAMIDRONATO DISSÓDICO</t>
  </si>
  <si>
    <t>PAMOATO DE PASIREOTIDA</t>
  </si>
  <si>
    <t>PANCREATINA</t>
  </si>
  <si>
    <t>PANITUMUMABE</t>
  </si>
  <si>
    <t>PEG INTERFERON ALFA-2B</t>
  </si>
  <si>
    <t>PEG INTERFERON ALFA-2A</t>
  </si>
  <si>
    <t>PEGASPARGASE</t>
  </si>
  <si>
    <t>PEGFILGRASTIM</t>
  </si>
  <si>
    <t>PEMETREXEDE DISSÓDICO</t>
  </si>
  <si>
    <t>PEMETREXEDE DISSÓDICO HEMIPENTAIDRATADO</t>
  </si>
  <si>
    <t>PEMETREXEDE DISSÓDICO HEPTAIDRATADO</t>
  </si>
  <si>
    <t>PERTUZUMABE</t>
  </si>
  <si>
    <t>PIOGLITAZONA</t>
  </si>
  <si>
    <t>PIRAZINAMIDA + RIFAMPICINA + CLORIDRATO DE ETAMBUTOL + ISONIAZIDA</t>
  </si>
  <si>
    <t>3002.20.32</t>
  </si>
  <si>
    <t>PLERIXAFOR</t>
  </si>
  <si>
    <t>PRAZIQUANTEL</t>
  </si>
  <si>
    <t>PREDNISOLONA</t>
  </si>
  <si>
    <t>PREGABALINA</t>
  </si>
  <si>
    <t>PROPOFOL</t>
  </si>
  <si>
    <t>QUININA</t>
  </si>
  <si>
    <t>RABEPRAZOL SÓDICO</t>
  </si>
  <si>
    <t>RALTEGRAVIR</t>
  </si>
  <si>
    <t>RAMUCIRUMABE</t>
  </si>
  <si>
    <t>RASBURICASE</t>
  </si>
  <si>
    <t>REGORAFENIBE</t>
  </si>
  <si>
    <t>RIBAVIRINA</t>
  </si>
  <si>
    <t>RIFAMPICINA + ISONIAZIDA</t>
  </si>
  <si>
    <t>3004.20.32</t>
  </si>
  <si>
    <t>RILUZOL</t>
  </si>
  <si>
    <t>RISANQUIZUMABE</t>
  </si>
  <si>
    <t>RISDIPLAM</t>
  </si>
  <si>
    <t>RISPERIDONA</t>
  </si>
  <si>
    <t>RITONAVIR</t>
  </si>
  <si>
    <t>RITUXIMABE</t>
  </si>
  <si>
    <t>SACUBITRIL VALSARTANA SÓDICA HIDRATADA</t>
  </si>
  <si>
    <t>SAQUINAVIR</t>
  </si>
  <si>
    <t>SAXAGLIPTINA</t>
  </si>
  <si>
    <t>SECUQUINUMABE</t>
  </si>
  <si>
    <t>SELEXIPAGUE</t>
  </si>
  <si>
    <t>SINVASTATINA</t>
  </si>
  <si>
    <t>SOFOSBUVIR</t>
  </si>
  <si>
    <t>SOMATROPINA</t>
  </si>
  <si>
    <t>SORO ANTIARACNÍDICO (LOXOSCELES, PHONEUTRIA E TITYUS)</t>
  </si>
  <si>
    <t>3002.12.11</t>
  </si>
  <si>
    <t>SORO ANTIBOTRÓPICO (PENTAVALENTE)</t>
  </si>
  <si>
    <t>SORO ANTIBOTRÓPICO (PENTAVALENTE) E ANTICROTÁLICO</t>
  </si>
  <si>
    <t>SORO ANTIBOTRÓPICO (PENTAVALENTE) E ANTILAQUÉTICO</t>
  </si>
  <si>
    <t>SORO ANTIBOTULÍNICO AB (BIVALENTE)</t>
  </si>
  <si>
    <t>3002.12.19</t>
  </si>
  <si>
    <t>SORO ANTICROTÁLICO</t>
  </si>
  <si>
    <t>SORO ANTIDIFTÉRICO</t>
  </si>
  <si>
    <t>3002.12.15</t>
  </si>
  <si>
    <t>SORO ANTIELAPÍDICO (BIVALENTE)</t>
  </si>
  <si>
    <t>SORO ANTIESCORPIÔNICO</t>
  </si>
  <si>
    <t>SORO ANTILONÔMICO</t>
  </si>
  <si>
    <t>SORO ANTILOXOSCÉLICO (TRIVALENTE)</t>
  </si>
  <si>
    <t>SORO ANTIRRÁBICO</t>
  </si>
  <si>
    <t>SORO ANTITETÂNICO</t>
  </si>
  <si>
    <t>3002.12.12</t>
  </si>
  <si>
    <t>SUCCINATO DE METOPROLOL</t>
  </si>
  <si>
    <t>SUCCINATO DE RIBOCICLIBE</t>
  </si>
  <si>
    <t>SUCCINATO SÓDICO DE HIDROCORTISONA</t>
  </si>
  <si>
    <t>SULFADIAZINA</t>
  </si>
  <si>
    <t>3004.90.72</t>
  </si>
  <si>
    <t>SULFAMETOXAZOL + TRIMETROPINA</t>
  </si>
  <si>
    <t>SULFATO DE ABACAVIR</t>
  </si>
  <si>
    <t>SULFATO DE ATAZANAVIR</t>
  </si>
  <si>
    <t>SULFATO DE BLEOMICINA</t>
  </si>
  <si>
    <t>3004.20.93</t>
  </si>
  <si>
    <t>SULFATO DE INDINAVIR</t>
  </si>
  <si>
    <t>SULFATO DE LAROTRECTINIBE</t>
  </si>
  <si>
    <t>SULFATO DE MORFINA</t>
  </si>
  <si>
    <t>SULFATO DE MORFINA PENTAIDRATADO</t>
  </si>
  <si>
    <t>SULFATO DE QUININA</t>
  </si>
  <si>
    <t>SULFATO DE VINCRISTINA</t>
  </si>
  <si>
    <t>TACROLIMO</t>
  </si>
  <si>
    <t>TAFAMIDIS MEGLUMINA</t>
  </si>
  <si>
    <t>TAMOXIFENO</t>
  </si>
  <si>
    <t>TARTARATO DE VARENICLINA</t>
  </si>
  <si>
    <t>TARTARATO DE VINORELBINA</t>
  </si>
  <si>
    <t>TEMOZOLOMIDA</t>
  </si>
  <si>
    <t>TENECTEPLASE</t>
  </si>
  <si>
    <t>TENIPOSIDEO</t>
  </si>
  <si>
    <t>TENOFOVIR</t>
  </si>
  <si>
    <t>TENSIROLIMO</t>
  </si>
  <si>
    <t>TERIFLUNOMIDA</t>
  </si>
  <si>
    <t>TERIZIDONA</t>
  </si>
  <si>
    <t>TETRACICLINA</t>
  </si>
  <si>
    <t>TEZACAFTOR</t>
  </si>
  <si>
    <t>TIOGUANINA</t>
  </si>
  <si>
    <t>TIPRANAVIR</t>
  </si>
  <si>
    <t>TOCILIZUMABE</t>
  </si>
  <si>
    <t>TOSILATO DE SORAFENIBE</t>
  </si>
  <si>
    <t>TRASTUZUMABE</t>
  </si>
  <si>
    <t>TRIÓXIDO DE ARSÊNIO</t>
  </si>
  <si>
    <t>TRIPTORRELINA</t>
  </si>
  <si>
    <t>UPADACITINIBE HEMI-HIDRATADO</t>
  </si>
  <si>
    <t>VANCOMICINA</t>
  </si>
  <si>
    <t>3004.20.71</t>
  </si>
  <si>
    <t>VANDETANIBE</t>
  </si>
  <si>
    <t>VEDOLIZUMABE</t>
  </si>
  <si>
    <t>VIMBLASTINA</t>
  </si>
  <si>
    <t>VINCRISTINA</t>
  </si>
  <si>
    <t>VINFLUNINA</t>
  </si>
  <si>
    <t>VINORELBINA</t>
  </si>
  <si>
    <t>ZIAGENAVIR</t>
  </si>
  <si>
    <t>ZIDOVUDINA</t>
  </si>
  <si>
    <t>VACINA ADSORVIDA DIFTERIA E TÉTANO</t>
  </si>
  <si>
    <t>3002.41.29</t>
  </si>
  <si>
    <t>VACINA ADSORVIDA DIFTERIA, TÉTANO E PERTUSSIS</t>
  </si>
  <si>
    <t>3002.41.27</t>
  </si>
  <si>
    <t>VACINA ADSORVIDA DIFTERIA, TÉTANO E PERTUSSIS (ACELULAR)</t>
  </si>
  <si>
    <t>VACINA ADSORVIDA DIFTERIA, TÉTANO, PERTUSSIS, HEPATITE B (RECOMBINANTE) E HAEMOPHILUS INFLUENZAE B (CONJUGADA)</t>
  </si>
  <si>
    <t>VACINA ADSORVIDA HEPATITE A (INATIVADA)</t>
  </si>
  <si>
    <t>VACINA BCG</t>
  </si>
  <si>
    <t>VACINA CÓLERA (INATIVADA)</t>
  </si>
  <si>
    <t>VACINA COVID-19</t>
  </si>
  <si>
    <t>VACINA DENGUE 1, 2, 3 E 4</t>
  </si>
  <si>
    <t>VACINA FEBRE AMARELA (ATENUADA)</t>
  </si>
  <si>
    <t>VACINA FEBRE TIFÓIDE (POLISSACARÍDICA)</t>
  </si>
  <si>
    <t>VACINA HAEMOPHILUS INFLUENZAE B (CONJUGADA)</t>
  </si>
  <si>
    <t>VACINA HEPATITE B (RECOMBINANTE)</t>
  </si>
  <si>
    <t>3002.41.23</t>
  </si>
  <si>
    <t>VACINA INFLUENZA TRIVALENTE (FRAGMENTADA, INATIVADA)</t>
  </si>
  <si>
    <t>3002.41.21</t>
  </si>
  <si>
    <t>VACINA MENINGOCÓCICA ACWY (CONJUGADA)</t>
  </si>
  <si>
    <t>3002.41.25</t>
  </si>
  <si>
    <t>VACINA MENINGOCÓCICA C (CONJUGADA)</t>
  </si>
  <si>
    <t>VACINA PAPILOMAVÍRUS HUMANO 6, 11, 16 E 18 (RECOMBINANTE)</t>
  </si>
  <si>
    <t>VACINA PNEUMOCÓCICA 10-VALENTE (CONJUGADA)</t>
  </si>
  <si>
    <t>VACINA PNEUMOCÓCICA 13-VALENTE (CONJUGADA)</t>
  </si>
  <si>
    <t>VACINA PNEUMOCÓCICA 23-VALENTE (POLISSACARÍDICA)</t>
  </si>
  <si>
    <t>VACINA POLIOMIELITE 1 E 3 (ATENUADA)</t>
  </si>
  <si>
    <t>3002.41.22</t>
  </si>
  <si>
    <t>VACINA POLIOMIELITE 1, 2 E 3 (INATIVADA)</t>
  </si>
  <si>
    <t>VACINA RAIVA (INATIVADA)</t>
  </si>
  <si>
    <t>VACINA ROTAVÍRUS HUMANO G1P 8 (ATENUADA)</t>
  </si>
  <si>
    <t>VACINA SARAMPO, CAXUMBA, RUBÉOLA</t>
  </si>
  <si>
    <t>VACINA SARAMPO, CAXUMBA, RUBÉOLA E VARICELA (ATENUADA)</t>
  </si>
  <si>
    <t>VACINA VARICELA (ATENUADA)</t>
  </si>
  <si>
    <t>Ovos da subposição 0407.2 da NCM/SH</t>
  </si>
  <si>
    <t>Produtos hortícolas das posições 07.01, 07.02.00.00, 07.03, 07.04, 07.05, 07.06, 0707.00.00, 07.08, 07.09 e 07.10, exceto os cogumelos e trufas classificados na subposição 0709.5 e no código 0710.80.00 da NCM/SH</t>
  </si>
  <si>
    <t>Frutas frescas ou refrigeradas e frutas congeladas sem adição de açúcar ou de outros edulcorantes classificadas nas posições 08.03, 08.04, 08.05, 08.06, 08.07, 08.08, 08.09, 08.10 e 08.11 da NCM/SH</t>
  </si>
  <si>
    <t>Plantas e produtos de floricultura relativos à horticultura e cultivados para fins alimentares, ornamentais ou medicinais classificados no Capítulo 6 da NCM/SH</t>
  </si>
  <si>
    <t>Raízes e tubérculos da posição 07.14 da NCM/SH</t>
  </si>
  <si>
    <t>Cocos da subposição 0801.1 da NCM/SH</t>
  </si>
  <si>
    <t>ANEXO XV - PRODUTOS HORTÍCOLAS, FRUTAS E OVOS SUBMETIDOS À REDUÇÃO DE 100% (CEM POR CENTO) DAS ALÍQUOTAS DO IBS E DA CBS</t>
  </si>
  <si>
    <t>ANEXO XIV - MEDICAMENTOS SUBMETIDOS À REDUÇÃO A ZERO DAS ALÍQUOTAS DO IBS E DA CBS</t>
  </si>
  <si>
    <t>Veículos</t>
  </si>
  <si>
    <t>87.03; 8704.21 (exceto os caminhões); 8704.31 (exceto os caminhões); 8704.41.00 (exceto os caminhões); 8704.51.00 (exceto os caminhões); 8704.60.00 (exceto os caminhões); 8704.90.00 (exceto os caminhões); ressalvados os veículos com características técnicas específicas para uso operacional das Forças Armadas ou dos órgãos de Segurança Pública</t>
  </si>
  <si>
    <t>Aeronaves e Embarcações</t>
  </si>
  <si>
    <t>8802, exceto o código 8802.60.00; e embarcações com motor classificadas na posição 8903; ressalvadas as aeronaves e embarcações com características técnicas específicas para uso operacional das Forças Armadas ou dos órgãos de Segurança Pública</t>
  </si>
  <si>
    <t>Produtos fumígenos</t>
  </si>
  <si>
    <t>2401; 2402; 2403; 2404</t>
  </si>
  <si>
    <t>Bebidas alcóolicas</t>
  </si>
  <si>
    <t>2203; 2204; 2205; 2206; 2208</t>
  </si>
  <si>
    <t>Bebidas açucaradas</t>
  </si>
  <si>
    <t>2202.10.00</t>
  </si>
  <si>
    <t>Bens minerais</t>
  </si>
  <si>
    <t>2601; 2709.00.10; 2711.11.00; 2711.21.00</t>
  </si>
  <si>
    <t>ANEXO XVII - BENS E SERVIÇOS SUJEITOS AO IMPOSTO SELETIVO</t>
  </si>
  <si>
    <t>CBS</t>
  </si>
  <si>
    <t>IBS</t>
  </si>
  <si>
    <t>Alíquota Padrão Geral</t>
  </si>
  <si>
    <t>IVA Dual</t>
  </si>
  <si>
    <t>ALÍQUOTAS PADRÃO GERAL</t>
  </si>
  <si>
    <t xml:space="preserve">ALÍQUOTAS DOS ANEXOS DA LEI COMPLEMENTAR Nº 214 DE 2025 </t>
  </si>
  <si>
    <t>IVA DUAL</t>
  </si>
  <si>
    <r>
      <t>Concursos de prognósticos e </t>
    </r>
    <r>
      <rPr>
        <b/>
        <i/>
        <sz val="10"/>
        <color theme="1"/>
        <rFont val="Arial"/>
        <family val="2"/>
      </rPr>
      <t>Fantasy</t>
    </r>
    <r>
      <rPr>
        <b/>
        <sz val="10"/>
        <color theme="1"/>
        <rFont val="Arial"/>
        <family val="2"/>
      </rPr>
      <t> </t>
    </r>
    <r>
      <rPr>
        <b/>
        <i/>
        <sz val="10"/>
        <color theme="1"/>
        <rFont val="Arial"/>
        <family val="2"/>
      </rPr>
      <t>sport</t>
    </r>
  </si>
  <si>
    <t>IS</t>
  </si>
  <si>
    <t>à definir</t>
  </si>
  <si>
    <t>Alíquotas Possíveis</t>
  </si>
  <si>
    <t>I - administradores;</t>
  </si>
  <si>
    <t>II - advogados;</t>
  </si>
  <si>
    <t>III - arquitetos e urbanistas;</t>
  </si>
  <si>
    <t>IV - assistentes sociais;</t>
  </si>
  <si>
    <t>V - bibliotecários;</t>
  </si>
  <si>
    <t>VI - biólogos;</t>
  </si>
  <si>
    <t>VII - contabilistas;</t>
  </si>
  <si>
    <t>VIII - economistas;</t>
  </si>
  <si>
    <t>IX - economistas domésticos;</t>
  </si>
  <si>
    <t>X - profissionais de educação física;</t>
  </si>
  <si>
    <t>XI - engenheiros e agrônomos;</t>
  </si>
  <si>
    <t>XII - estatísticos;</t>
  </si>
  <si>
    <t>XIII - médicos veterinários e zootecnistas;</t>
  </si>
  <si>
    <t>XIV - museólogos;</t>
  </si>
  <si>
    <t>XV - químicos;</t>
  </si>
  <si>
    <t>XVI - profissionais de relações públicas;</t>
  </si>
  <si>
    <t>XVII - técnicos industriais; e</t>
  </si>
  <si>
    <t>XVIII - técnicos agrícolas.</t>
  </si>
  <si>
    <t>§ 1º A redução de alíquotas prevista no caput deste artigo aplica-se à prestação de serviços realizada por:</t>
  </si>
  <si>
    <t>I - pessoa física, desde que os serviços prestados estejam vinculados à habilitação dos profissionais; e</t>
  </si>
  <si>
    <t>II - pessoa jurídica que cumpra, cumulativamente, os seguintes requisitos:</t>
  </si>
  <si>
    <t>a) possuam os sócios habilitações profissionais diretamente relacionadas com os objetivos da sociedade e estejam submetidos à fiscalização de conselho profissional;</t>
  </si>
  <si>
    <t>b) não tenha como sócio pessoa jurídica;</t>
  </si>
  <si>
    <t>c) não seja sócia de outra pessoa jurídica;</t>
  </si>
  <si>
    <t>d) não exerça atividade diversa das habilitações profissionais dos sócios; e</t>
  </si>
  <si>
    <t>e) sejam os serviços relacionados à atividade-fim prestados diretamente pelos sócios, admitido o concurso de auxiliares ou colaboradores.</t>
  </si>
  <si>
    <t>§ 2º Para fins do disposto no inciso II do § 1º deste artigo, não impedem a redução de alíquotas de que trata este artigo:</t>
  </si>
  <si>
    <t>I - a natureza jurídica da sociedade;</t>
  </si>
  <si>
    <t>II - a união de diferentes profissionais previstos nos incisos I a XVIII do caput deste artigo, desde que a atuação de cada sócio seja na sua habilitação profissional; e</t>
  </si>
  <si>
    <t>III - a forma de distribuição de lucros.</t>
  </si>
  <si>
    <t>§ 3º Não se aplicam os §§ 1º e 2º deste artigo à prestação de serviços relacionada à profissão do inciso X do caput deste artigo efetuada por pessoa jurídica, desde que submetida à fiscalização de conselho profissional.</t>
  </si>
  <si>
    <t>Reduzida em 30%</t>
  </si>
  <si>
    <t>Reduzida em 40%</t>
  </si>
  <si>
    <t>Reduzida em 50%</t>
  </si>
  <si>
    <t>Reduzida em 60%</t>
  </si>
  <si>
    <t>Reduzida em 70%</t>
  </si>
  <si>
    <t>Reduzida em 100%</t>
  </si>
  <si>
    <r>
      <t xml:space="preserve">Art. 127. Ficam </t>
    </r>
    <r>
      <rPr>
        <b/>
        <sz val="11"/>
        <color theme="1"/>
        <rFont val="Aptos Narrow"/>
        <family val="2"/>
        <scheme val="minor"/>
      </rPr>
      <t>reduzidas em 30%</t>
    </r>
    <r>
      <rPr>
        <sz val="11"/>
        <color theme="1"/>
        <rFont val="Aptos Narrow"/>
        <family val="2"/>
        <scheme val="minor"/>
      </rPr>
      <t xml:space="preserve"> (trinta por cento) as alíquotas do IBS e da CBS incidentes sobre a prestação de serviços pelos seguintes profissionais, que exercerem atividades intelectuais de natureza científica, literária ou artística, submetidas à fiscalização por conselho profissional:</t>
    </r>
  </si>
  <si>
    <t>Art. 175. Fica assegurada aos biocombustíveis e ao hidrogênio de baixa emissão de carbono tributação inferior à incidente sobre os combustíveis fósseis, de forma a garantir o diferencial competitivo estabelecido no inciso VIII do § 1º do art. 225 da Constituição Federal.</t>
  </si>
  <si>
    <t>§ 1º As alíquotas do IBS e da CBS relativas aos biocombustíveis e ao hidrogênio de baixa emissão de carbono não poderão ser inferiores a 40% (quarenta por cento) e não poderão exceder a 90% (noventa por cento) das alíquotas incidentes sobre os respectivos combustíveis fósseis comparados.</t>
  </si>
  <si>
    <t>BIOCOMBUSTÍVEIS E HIDROGÊNIO</t>
  </si>
  <si>
    <t>SERVIÇOS PROFISSIONAIS</t>
  </si>
  <si>
    <r>
      <t xml:space="preserve">ART. 261 AS ALÍQUOTAS DO IBS E DA CBS RELATIVAS ÁS OPERAÇÕES DE QUE TRATA ESTE CAPÍTULO FICAM </t>
    </r>
    <r>
      <rPr>
        <b/>
        <sz val="11"/>
        <color theme="1"/>
        <rFont val="Aptos Narrow"/>
        <family val="2"/>
        <scheme val="minor"/>
      </rPr>
      <t>REDUZIDAS EM 50%</t>
    </r>
    <r>
      <rPr>
        <sz val="11"/>
        <color theme="1"/>
        <rFont val="Aptos Narrow"/>
        <family val="2"/>
        <scheme val="minor"/>
      </rPr>
      <t xml:space="preserve">   </t>
    </r>
  </si>
  <si>
    <t>CAPÍTULO V DOS BENS IMÓVEIS</t>
  </si>
  <si>
    <t>Art. 261. As alíquotas do IBS e da CBS relativas às operações de que trata este Capítulo ficam reduzidas em 50% .</t>
  </si>
  <si>
    <t>Parágrafo único. As alíquotas do IBS e da CBS relativas às operações de locação, cessão onerosa e arrendamento de bens imóveis ficam reduzidas em 70%.</t>
  </si>
  <si>
    <r>
      <t xml:space="preserve">ART. 127 FICAM </t>
    </r>
    <r>
      <rPr>
        <b/>
        <sz val="11"/>
        <color theme="1"/>
        <rFont val="Aptos Narrow"/>
        <family val="2"/>
        <scheme val="minor"/>
      </rPr>
      <t>REDUZIDAS EM 30%</t>
    </r>
    <r>
      <rPr>
        <sz val="11"/>
        <color theme="1"/>
        <rFont val="Aptos Narrow"/>
        <family val="2"/>
        <scheme val="minor"/>
      </rPr>
      <t xml:space="preserve"> AS ALÍQUOTAS DO IBS E DA CBS INCIDENTES SOBRE A PRESTAÇÃO DE </t>
    </r>
    <r>
      <rPr>
        <b/>
        <sz val="11"/>
        <color theme="1"/>
        <rFont val="Aptos Narrow"/>
        <family val="2"/>
        <scheme val="minor"/>
      </rPr>
      <t>SERVIÇOS PROFISSIONAIS</t>
    </r>
    <r>
      <rPr>
        <sz val="11"/>
        <color theme="1"/>
        <rFont val="Aptos Narrow"/>
        <family val="2"/>
        <scheme val="minor"/>
      </rPr>
      <t xml:space="preserve"> REGULAMENTADOS</t>
    </r>
  </si>
  <si>
    <r>
      <t xml:space="preserve">ART. 175 AS ALÍQUOTAS DO IBS E DA CBS RELATIVAS AOS </t>
    </r>
    <r>
      <rPr>
        <b/>
        <sz val="11"/>
        <color theme="1"/>
        <rFont val="Aptos Narrow"/>
        <family val="2"/>
        <scheme val="minor"/>
      </rPr>
      <t>BIOCOMBUSTÍVEIS E HIDROGÊNIO</t>
    </r>
    <r>
      <rPr>
        <sz val="11"/>
        <color theme="1"/>
        <rFont val="Aptos Narrow"/>
        <family val="2"/>
        <scheme val="minor"/>
      </rPr>
      <t xml:space="preserve"> DE BAIXA EMISSÃO DE CARBONO NÃO PODERÃO SER </t>
    </r>
    <r>
      <rPr>
        <b/>
        <sz val="11"/>
        <color theme="1"/>
        <rFont val="Aptos Narrow"/>
        <family val="2"/>
        <scheme val="minor"/>
      </rPr>
      <t>INFERIORES A 40%</t>
    </r>
    <r>
      <rPr>
        <sz val="11"/>
        <color theme="1"/>
        <rFont val="Aptos Narrow"/>
        <family val="2"/>
        <scheme val="minor"/>
      </rPr>
      <t xml:space="preserve">  </t>
    </r>
  </si>
  <si>
    <r>
      <t xml:space="preserve">ART. 175 AS ALÍQUOTAS DO IBS E DA CBS RELATIVAS AOS </t>
    </r>
    <r>
      <rPr>
        <b/>
        <sz val="11"/>
        <color theme="1"/>
        <rFont val="Aptos Narrow"/>
        <family val="2"/>
        <scheme val="minor"/>
      </rPr>
      <t>BIOCOMBUSTÍVEIS E HIDROGÊNIO</t>
    </r>
    <r>
      <rPr>
        <sz val="11"/>
        <color theme="1"/>
        <rFont val="Aptos Narrow"/>
        <family val="2"/>
        <scheme val="minor"/>
      </rPr>
      <t xml:space="preserve"> DE BAIXA EMISSÃO DE CARBONO NÃO PODERÃO </t>
    </r>
    <r>
      <rPr>
        <b/>
        <sz val="11"/>
        <color theme="1"/>
        <rFont val="Aptos Narrow"/>
        <family val="2"/>
        <scheme val="minor"/>
      </rPr>
      <t>EXCEDER 90%</t>
    </r>
    <r>
      <rPr>
        <sz val="11"/>
        <color theme="1"/>
        <rFont val="Aptos Narrow"/>
        <family val="2"/>
        <scheme val="minor"/>
      </rPr>
      <t xml:space="preserve">  </t>
    </r>
  </si>
  <si>
    <r>
      <t xml:space="preserve">ART. 261 PARÁGRAFO ÚNICO. AS ALÍQUOTAS DO IBS E DA CBS RELATIVAS ÀS </t>
    </r>
    <r>
      <rPr>
        <b/>
        <sz val="11"/>
        <color theme="1"/>
        <rFont val="Aptos Narrow"/>
        <family val="2"/>
        <scheme val="minor"/>
      </rPr>
      <t>OPERAÇÕES DE LOCAÇÃO, CESSÃO ONEROSA E ARRENDAMENTO DE BENS IMÓVEIS</t>
    </r>
    <r>
      <rPr>
        <sz val="11"/>
        <color theme="1"/>
        <rFont val="Aptos Narrow"/>
        <family val="2"/>
        <scheme val="minor"/>
      </rPr>
      <t xml:space="preserve"> FICAM </t>
    </r>
    <r>
      <rPr>
        <b/>
        <sz val="11"/>
        <color theme="1"/>
        <rFont val="Aptos Narrow"/>
        <family val="2"/>
        <scheme val="minor"/>
      </rPr>
      <t>REDUZIDAS EM 70%</t>
    </r>
    <r>
      <rPr>
        <sz val="11"/>
        <color theme="1"/>
        <rFont val="Aptos Narrow"/>
        <family val="2"/>
        <scheme val="minor"/>
      </rPr>
      <t xml:space="preserve">    </t>
    </r>
  </si>
  <si>
    <r>
      <t xml:space="preserve">ANEXO I - PRODUTOS DESTINADOS À </t>
    </r>
    <r>
      <rPr>
        <b/>
        <sz val="11"/>
        <color theme="1"/>
        <rFont val="Aptos Narrow"/>
        <family val="2"/>
        <scheme val="minor"/>
      </rPr>
      <t>ALIMENTAÇÃO HUMANA</t>
    </r>
    <r>
      <rPr>
        <sz val="11"/>
        <color theme="1"/>
        <rFont val="Aptos Narrow"/>
        <family val="2"/>
        <scheme val="minor"/>
      </rPr>
      <t xml:space="preserve"> SUBMETIDOS À </t>
    </r>
    <r>
      <rPr>
        <b/>
        <sz val="11"/>
        <color theme="1"/>
        <rFont val="Aptos Narrow"/>
        <family val="2"/>
        <scheme val="minor"/>
      </rPr>
      <t>REDUÇÃO A ZERO</t>
    </r>
    <r>
      <rPr>
        <sz val="11"/>
        <color theme="1"/>
        <rFont val="Aptos Narrow"/>
        <family val="2"/>
        <scheme val="minor"/>
      </rPr>
      <t xml:space="preserve"> DAS ALÍQUOTAS DO IBS E DA CBS</t>
    </r>
  </si>
  <si>
    <r>
      <t xml:space="preserve">ANEXO II - </t>
    </r>
    <r>
      <rPr>
        <b/>
        <sz val="11"/>
        <color theme="1"/>
        <rFont val="Aptos Narrow"/>
        <family val="2"/>
        <scheme val="minor"/>
      </rPr>
      <t>SERVIÇOS DE EDUCAÇÃO</t>
    </r>
    <r>
      <rPr>
        <sz val="11"/>
        <color theme="1"/>
        <rFont val="Aptos Narrow"/>
        <family val="2"/>
        <scheme val="minor"/>
      </rPr>
      <t xml:space="preserve"> SUBMETIDOS À </t>
    </r>
    <r>
      <rPr>
        <b/>
        <sz val="11"/>
        <color theme="1"/>
        <rFont val="Aptos Narrow"/>
        <family val="2"/>
        <scheme val="minor"/>
      </rPr>
      <t>REDUÇÃO DE</t>
    </r>
    <r>
      <rPr>
        <sz val="11"/>
        <color theme="1"/>
        <rFont val="Aptos Narrow"/>
        <family val="2"/>
        <scheme val="minor"/>
      </rPr>
      <t xml:space="preserve"> </t>
    </r>
    <r>
      <rPr>
        <b/>
        <sz val="11"/>
        <color theme="1"/>
        <rFont val="Aptos Narrow"/>
        <family val="2"/>
        <scheme val="minor"/>
      </rPr>
      <t>60%</t>
    </r>
    <r>
      <rPr>
        <sz val="11"/>
        <color theme="1"/>
        <rFont val="Aptos Narrow"/>
        <family val="2"/>
        <scheme val="minor"/>
      </rPr>
      <t xml:space="preserve"> DAS ALÍQUOTAS DO IBS E DA CBS</t>
    </r>
  </si>
  <si>
    <r>
      <t xml:space="preserve">ANEXO III - </t>
    </r>
    <r>
      <rPr>
        <b/>
        <sz val="11"/>
        <color theme="1"/>
        <rFont val="Aptos Narrow"/>
        <family val="2"/>
        <scheme val="minor"/>
      </rPr>
      <t>SERVIÇOS DE SAÚDE</t>
    </r>
    <r>
      <rPr>
        <sz val="11"/>
        <color theme="1"/>
        <rFont val="Aptos Narrow"/>
        <family val="2"/>
        <scheme val="minor"/>
      </rPr>
      <t xml:space="preserve"> SUBMETIDOS À </t>
    </r>
    <r>
      <rPr>
        <b/>
        <sz val="11"/>
        <color theme="1"/>
        <rFont val="Aptos Narrow"/>
        <family val="2"/>
        <scheme val="minor"/>
      </rPr>
      <t>REDUÇÃO DE 60%</t>
    </r>
    <r>
      <rPr>
        <sz val="11"/>
        <color theme="1"/>
        <rFont val="Aptos Narrow"/>
        <family val="2"/>
        <scheme val="minor"/>
      </rPr>
      <t xml:space="preserve"> DAS ALÍQUOTAS DO IBS E DA CBS</t>
    </r>
  </si>
  <si>
    <r>
      <t xml:space="preserve">ANEXO IV - </t>
    </r>
    <r>
      <rPr>
        <b/>
        <sz val="11"/>
        <color theme="1"/>
        <rFont val="Aptos Narrow"/>
        <family val="2"/>
        <scheme val="minor"/>
      </rPr>
      <t>DISPOSITIVOS MÉDICOS</t>
    </r>
    <r>
      <rPr>
        <sz val="11"/>
        <color theme="1"/>
        <rFont val="Aptos Narrow"/>
        <family val="2"/>
        <scheme val="minor"/>
      </rPr>
      <t xml:space="preserve"> SUBMETIDOS À </t>
    </r>
    <r>
      <rPr>
        <b/>
        <sz val="11"/>
        <color theme="1"/>
        <rFont val="Aptos Narrow"/>
        <family val="2"/>
        <scheme val="minor"/>
      </rPr>
      <t>REDUÇÃO DE 60%</t>
    </r>
    <r>
      <rPr>
        <sz val="11"/>
        <color theme="1"/>
        <rFont val="Aptos Narrow"/>
        <family val="2"/>
        <scheme val="minor"/>
      </rPr>
      <t xml:space="preserve"> DAS ALÍQUOTAS DO IBS E DA CBS</t>
    </r>
  </si>
  <si>
    <r>
      <t>ANEXO V -</t>
    </r>
    <r>
      <rPr>
        <b/>
        <sz val="11"/>
        <color theme="1"/>
        <rFont val="Aptos Narrow"/>
        <family val="2"/>
        <scheme val="minor"/>
      </rPr>
      <t xml:space="preserve"> DISPOSITIVOS DE ACESSIBILIDADE PRÓPRIOS P/ PESSOAS C/ DEFICIÊNCIA</t>
    </r>
    <r>
      <rPr>
        <sz val="11"/>
        <color theme="1"/>
        <rFont val="Aptos Narrow"/>
        <family val="2"/>
        <scheme val="minor"/>
      </rPr>
      <t xml:space="preserve"> SUBMETIDOS À </t>
    </r>
    <r>
      <rPr>
        <b/>
        <sz val="11"/>
        <color theme="1"/>
        <rFont val="Aptos Narrow"/>
        <family val="2"/>
        <scheme val="minor"/>
      </rPr>
      <t>REDUÇÃO DE 60%</t>
    </r>
    <r>
      <rPr>
        <sz val="11"/>
        <color theme="1"/>
        <rFont val="Aptos Narrow"/>
        <family val="2"/>
        <scheme val="minor"/>
      </rPr>
      <t xml:space="preserve"> DAS ALÍQUOTAS DO IBS E DA CBS</t>
    </r>
  </si>
  <si>
    <r>
      <t xml:space="preserve">ANEXO VI - </t>
    </r>
    <r>
      <rPr>
        <b/>
        <sz val="11"/>
        <color theme="1"/>
        <rFont val="Aptos Narrow"/>
        <family val="2"/>
        <scheme val="minor"/>
      </rPr>
      <t>COMPOSIÇÕES P/ NUTRIÇÃO ENTERAL OU PARENTERAL</t>
    </r>
    <r>
      <rPr>
        <sz val="11"/>
        <color theme="1"/>
        <rFont val="Aptos Narrow"/>
        <family val="2"/>
        <scheme val="minor"/>
      </rPr>
      <t xml:space="preserve"> E COMPOSIÇÕES ESPECIAIS E FÓRMULAS NUTRICIONAIS DESTINADAS ÀS PESSOAS C/ ERROS INATOS DO METABOLISMO SUBMETIDAS À </t>
    </r>
    <r>
      <rPr>
        <b/>
        <sz val="11"/>
        <color theme="1"/>
        <rFont val="Aptos Narrow"/>
        <family val="2"/>
        <scheme val="minor"/>
      </rPr>
      <t>REDUÇÃO DE 60%</t>
    </r>
    <r>
      <rPr>
        <sz val="11"/>
        <color theme="1"/>
        <rFont val="Aptos Narrow"/>
        <family val="2"/>
        <scheme val="minor"/>
      </rPr>
      <t xml:space="preserve"> DAS ALÍQUOTAS DO IBS E DA CBS</t>
    </r>
  </si>
  <si>
    <r>
      <t xml:space="preserve">ANEXO VII - </t>
    </r>
    <r>
      <rPr>
        <b/>
        <sz val="11"/>
        <color theme="1"/>
        <rFont val="Aptos Narrow"/>
        <family val="2"/>
        <scheme val="minor"/>
      </rPr>
      <t>ALIMENTOS DESTINADOS AO CONSUMO HUMANO</t>
    </r>
    <r>
      <rPr>
        <sz val="11"/>
        <color theme="1"/>
        <rFont val="Aptos Narrow"/>
        <family val="2"/>
        <scheme val="minor"/>
      </rPr>
      <t xml:space="preserve"> SUBMETIDOS À </t>
    </r>
    <r>
      <rPr>
        <b/>
        <sz val="11"/>
        <color theme="1"/>
        <rFont val="Aptos Narrow"/>
        <family val="2"/>
        <scheme val="minor"/>
      </rPr>
      <t>REDUÇÃO DE 60%</t>
    </r>
    <r>
      <rPr>
        <sz val="11"/>
        <color theme="1"/>
        <rFont val="Aptos Narrow"/>
        <family val="2"/>
        <scheme val="minor"/>
      </rPr>
      <t xml:space="preserve"> DAS ALÍQUOTAS DO IBS E DA CBS</t>
    </r>
  </si>
  <si>
    <r>
      <t xml:space="preserve">ANEXO VIII - </t>
    </r>
    <r>
      <rPr>
        <b/>
        <sz val="11"/>
        <color theme="1"/>
        <rFont val="Aptos Narrow"/>
        <family val="2"/>
        <scheme val="minor"/>
      </rPr>
      <t>PRODUTOS DE HIGIENE PESSOAL E LIMPEZA</t>
    </r>
    <r>
      <rPr>
        <sz val="11"/>
        <color theme="1"/>
        <rFont val="Aptos Narrow"/>
        <family val="2"/>
        <scheme val="minor"/>
      </rPr>
      <t xml:space="preserve"> MAJORITARIAMENTE CONSUMIDOS POR FAMÍLIAS DE BAIXA RENDA SUBMETIDOS À </t>
    </r>
    <r>
      <rPr>
        <b/>
        <sz val="11"/>
        <color theme="1"/>
        <rFont val="Aptos Narrow"/>
        <family val="2"/>
        <scheme val="minor"/>
      </rPr>
      <t>REDUÇÃO DE 60%</t>
    </r>
    <r>
      <rPr>
        <sz val="11"/>
        <color theme="1"/>
        <rFont val="Aptos Narrow"/>
        <family val="2"/>
        <scheme val="minor"/>
      </rPr>
      <t xml:space="preserve"> DAS ALÍQUOTAS DO IBS E DA CBS</t>
    </r>
  </si>
  <si>
    <r>
      <t xml:space="preserve">ANEXO IX - </t>
    </r>
    <r>
      <rPr>
        <b/>
        <sz val="11"/>
        <color theme="1"/>
        <rFont val="Aptos Narrow"/>
        <family val="2"/>
        <scheme val="minor"/>
      </rPr>
      <t>INSUMOS AGROPECUÁRIOS E AQUÍCOLAS</t>
    </r>
    <r>
      <rPr>
        <sz val="11"/>
        <color theme="1"/>
        <rFont val="Aptos Narrow"/>
        <family val="2"/>
        <scheme val="minor"/>
      </rPr>
      <t xml:space="preserve"> SUBMETIDOS À </t>
    </r>
    <r>
      <rPr>
        <b/>
        <sz val="11"/>
        <color theme="1"/>
        <rFont val="Aptos Narrow"/>
        <family val="2"/>
        <scheme val="minor"/>
      </rPr>
      <t>REDUÇÃO DE 60%</t>
    </r>
    <r>
      <rPr>
        <sz val="11"/>
        <color theme="1"/>
        <rFont val="Aptos Narrow"/>
        <family val="2"/>
        <scheme val="minor"/>
      </rPr>
      <t xml:space="preserve"> DAS ALÍQUOTAS DO IBS E DA CBS</t>
    </r>
  </si>
  <si>
    <r>
      <t xml:space="preserve">ANEXO X - PRODUÇÕES NACIONAIS </t>
    </r>
    <r>
      <rPr>
        <b/>
        <sz val="11"/>
        <color theme="1"/>
        <rFont val="Aptos Narrow"/>
        <family val="2"/>
        <scheme val="minor"/>
      </rPr>
      <t>ARTÍSTICAS, CULTURAIS, DE EVENTOS, JORNALÍSTICAS E AUDIOVISUAIS</t>
    </r>
    <r>
      <rPr>
        <sz val="11"/>
        <color theme="1"/>
        <rFont val="Aptos Narrow"/>
        <family val="2"/>
        <scheme val="minor"/>
      </rPr>
      <t xml:space="preserve"> SUBMETIDAS À </t>
    </r>
    <r>
      <rPr>
        <b/>
        <sz val="11"/>
        <color theme="1"/>
        <rFont val="Aptos Narrow"/>
        <family val="2"/>
        <scheme val="minor"/>
      </rPr>
      <t>REDUÇÃO DE 60%</t>
    </r>
    <r>
      <rPr>
        <sz val="11"/>
        <color theme="1"/>
        <rFont val="Aptos Narrow"/>
        <family val="2"/>
        <scheme val="minor"/>
      </rPr>
      <t xml:space="preserve"> (SESSENTA POR CENTO) DAS ALÍQUOTAS DO IBS E DA CBS</t>
    </r>
  </si>
  <si>
    <r>
      <t xml:space="preserve">ANEXO XI - BENS E SERVIÇOS RELACIONADOS À </t>
    </r>
    <r>
      <rPr>
        <b/>
        <sz val="11"/>
        <color theme="1"/>
        <rFont val="Aptos Narrow"/>
        <family val="2"/>
        <scheme val="minor"/>
      </rPr>
      <t>SOBERANIA E À SEGURANÇA NACIONAL, À SEGURANÇA DA INFORMAÇÃO E À SEGURANÇA CIBERNÉTICA</t>
    </r>
    <r>
      <rPr>
        <sz val="11"/>
        <color theme="1"/>
        <rFont val="Aptos Narrow"/>
        <family val="2"/>
        <scheme val="minor"/>
      </rPr>
      <t xml:space="preserve"> SUBMETIDOS À </t>
    </r>
    <r>
      <rPr>
        <b/>
        <sz val="11"/>
        <color theme="1"/>
        <rFont val="Aptos Narrow"/>
        <family val="2"/>
        <scheme val="minor"/>
      </rPr>
      <t>REDUÇÃO DE 60%</t>
    </r>
    <r>
      <rPr>
        <sz val="11"/>
        <color theme="1"/>
        <rFont val="Aptos Narrow"/>
        <family val="2"/>
        <scheme val="minor"/>
      </rPr>
      <t xml:space="preserve"> DAS ALÍQUOTAS DO IBS E DA CBS</t>
    </r>
  </si>
  <si>
    <r>
      <t xml:space="preserve">ANEXO XII - </t>
    </r>
    <r>
      <rPr>
        <b/>
        <sz val="11"/>
        <color theme="1"/>
        <rFont val="Aptos Narrow"/>
        <family val="2"/>
        <scheme val="minor"/>
      </rPr>
      <t>DISPOSITIVOS MÉDICOS</t>
    </r>
    <r>
      <rPr>
        <sz val="11"/>
        <color theme="1"/>
        <rFont val="Aptos Narrow"/>
        <family val="2"/>
        <scheme val="minor"/>
      </rPr>
      <t xml:space="preserve"> SUBMETIDOS À </t>
    </r>
    <r>
      <rPr>
        <b/>
        <sz val="11"/>
        <color theme="1"/>
        <rFont val="Aptos Narrow"/>
        <family val="2"/>
        <scheme val="minor"/>
      </rPr>
      <t>REDUÇÃO A ZERO</t>
    </r>
    <r>
      <rPr>
        <sz val="11"/>
        <color theme="1"/>
        <rFont val="Aptos Narrow"/>
        <family val="2"/>
        <scheme val="minor"/>
      </rPr>
      <t xml:space="preserve"> DAS ALÍQUOTAS DO IBS E DA CBS</t>
    </r>
  </si>
  <si>
    <r>
      <t xml:space="preserve">ANEXO XIII - </t>
    </r>
    <r>
      <rPr>
        <b/>
        <sz val="11"/>
        <color theme="1"/>
        <rFont val="Aptos Narrow"/>
        <family val="2"/>
        <scheme val="minor"/>
      </rPr>
      <t>DISPOSITIVOS DE ACESSIBILIDADE PRÓPRIOS</t>
    </r>
    <r>
      <rPr>
        <sz val="11"/>
        <color theme="1"/>
        <rFont val="Aptos Narrow"/>
        <family val="2"/>
        <scheme val="minor"/>
      </rPr>
      <t xml:space="preserve"> P/ PESSOAS C/ DEFICIÊNCIA SUBMETIDOS À </t>
    </r>
    <r>
      <rPr>
        <b/>
        <sz val="11"/>
        <color theme="1"/>
        <rFont val="Aptos Narrow"/>
        <family val="2"/>
        <scheme val="minor"/>
      </rPr>
      <t>REDUÇÃO A ZERO</t>
    </r>
    <r>
      <rPr>
        <sz val="11"/>
        <color theme="1"/>
        <rFont val="Aptos Narrow"/>
        <family val="2"/>
        <scheme val="minor"/>
      </rPr>
      <t xml:space="preserve"> DAS ALÍQUOTAS DO IBS E DA CBS</t>
    </r>
  </si>
  <si>
    <r>
      <t>ANEXO XIV -</t>
    </r>
    <r>
      <rPr>
        <b/>
        <sz val="11"/>
        <color theme="1"/>
        <rFont val="Aptos Narrow"/>
        <family val="2"/>
        <scheme val="minor"/>
      </rPr>
      <t xml:space="preserve"> MEDICAMENTOS</t>
    </r>
    <r>
      <rPr>
        <sz val="11"/>
        <color theme="1"/>
        <rFont val="Aptos Narrow"/>
        <family val="2"/>
        <scheme val="minor"/>
      </rPr>
      <t xml:space="preserve"> SUBMETIDOS À </t>
    </r>
    <r>
      <rPr>
        <b/>
        <sz val="11"/>
        <color theme="1"/>
        <rFont val="Aptos Narrow"/>
        <family val="2"/>
        <scheme val="minor"/>
      </rPr>
      <t>REDUÇÃO A ZERO</t>
    </r>
    <r>
      <rPr>
        <sz val="11"/>
        <color theme="1"/>
        <rFont val="Aptos Narrow"/>
        <family val="2"/>
        <scheme val="minor"/>
      </rPr>
      <t xml:space="preserve"> DAS ALÍQUOTAS DO IBS E DA CBS</t>
    </r>
  </si>
  <si>
    <r>
      <t xml:space="preserve">ANEXO XV - </t>
    </r>
    <r>
      <rPr>
        <b/>
        <sz val="11"/>
        <color theme="1"/>
        <rFont val="Aptos Narrow"/>
        <family val="2"/>
        <scheme val="minor"/>
      </rPr>
      <t>PRODUTOS HORTÍCOLAS, FRUTAS E OVOS</t>
    </r>
    <r>
      <rPr>
        <sz val="11"/>
        <color theme="1"/>
        <rFont val="Aptos Narrow"/>
        <family val="2"/>
        <scheme val="minor"/>
      </rPr>
      <t xml:space="preserve"> SUBMETIDOS À </t>
    </r>
    <r>
      <rPr>
        <b/>
        <sz val="11"/>
        <color theme="1"/>
        <rFont val="Aptos Narrow"/>
        <family val="2"/>
        <scheme val="minor"/>
      </rPr>
      <t>REDUÇÃO DE 100%</t>
    </r>
    <r>
      <rPr>
        <sz val="11"/>
        <color theme="1"/>
        <rFont val="Aptos Narrow"/>
        <family val="2"/>
        <scheme val="minor"/>
      </rPr>
      <t xml:space="preserve"> (CEM POR CENTO) DAS ALÍQUOTAS DO IBS E DA CBS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</si>
</sst>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b/>
      <sz val="11"/>
      <color theme="1"/>
      <name val="Aptos Narrow"/>
      <family val="2"/>
      <scheme val="minor"/>
    </font>
    <font>
      <sz val="10"/>
      <color theme="1"/>
      <name val="Times New Roman"/>
      <family val="1"/>
    </font>
    <font>
      <sz val="10"/>
      <color theme="1"/>
      <name val="Arial"/>
      <family val="2"/>
    </font>
    <font>
      <i/>
      <sz val="10"/>
      <color theme="1"/>
      <name val="Arial"/>
      <family val="2"/>
    </font>
    <font>
      <b/>
      <sz val="10"/>
      <color theme="1"/>
      <name val="Arial"/>
      <family val="2"/>
    </font>
    <font>
      <sz val="14"/>
      <color rgb="FF000000"/>
      <name val="Times New Roman"/>
      <family val="1"/>
    </font>
    <font>
      <u/>
      <sz val="11"/>
      <color theme="10"/>
      <name val="Aptos Narrow"/>
      <family val="2"/>
      <scheme val="minor"/>
    </font>
    <font>
      <sz val="10"/>
      <color rgb="FF000000"/>
      <name val="Arial"/>
      <family val="2"/>
    </font>
    <font>
      <b/>
      <sz val="10"/>
      <color rgb="FF000000"/>
      <name val="Arial"/>
      <family val="2"/>
    </font>
    <font>
      <b/>
      <u/>
      <sz val="11"/>
      <color theme="1"/>
      <name val="Aptos Narrow"/>
      <family val="2"/>
      <scheme val="minor"/>
    </font>
    <font>
      <b/>
      <i/>
      <sz val="10"/>
      <color theme="1"/>
      <name val="Arial"/>
      <family val="2"/>
    </font>
  </fonts>
  <fills count="4">
    <fill>
      <patternFill patternType="none"/>
    </fill>
    <fill>
      <patternFill patternType="gray125"/>
    </fill>
    <fill>
      <patternFill patternType="solid">
        <fgColor theme="3" tint="0.89999084444715716"/>
        <bgColor indexed="64"/>
      </patternFill>
    </fill>
    <fill>
      <patternFill patternType="solid">
        <fgColor theme="0"/>
        <bgColor indexed="64"/>
      </patternFill>
    </fill>
  </fills>
  <borders count="44">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right style="medium">
        <color rgb="FF000000"/>
      </right>
      <top/>
      <bottom style="medium">
        <color indexed="64"/>
      </bottom>
      <diagonal/>
    </border>
    <border>
      <left/>
      <right style="medium">
        <color indexed="64"/>
      </right>
      <top/>
      <bottom style="medium">
        <color indexed="64"/>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right style="thin">
        <color rgb="FF000000"/>
      </right>
      <top/>
      <bottom style="medium">
        <color rgb="FF000000"/>
      </bottom>
      <diagonal/>
    </border>
    <border>
      <left style="thin">
        <color rgb="FF000000"/>
      </left>
      <right style="medium">
        <color rgb="FF000000"/>
      </right>
      <top/>
      <bottom style="medium">
        <color indexed="64"/>
      </bottom>
      <diagonal/>
    </border>
    <border>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rgb="FF000000"/>
      </left>
      <right style="medium">
        <color indexed="64"/>
      </right>
      <top/>
      <bottom style="medium">
        <color rgb="FF000000"/>
      </bottom>
      <diagonal/>
    </border>
    <border>
      <left style="thin">
        <color rgb="FF000000"/>
      </left>
      <right style="medium">
        <color indexed="64"/>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medium">
        <color rgb="FF000000"/>
      </right>
      <top style="thin">
        <color rgb="FF000000"/>
      </top>
      <bottom style="medium">
        <color rgb="FF000000"/>
      </bottom>
      <diagonal/>
    </border>
    <border>
      <left style="thin">
        <color rgb="FF000000"/>
      </left>
      <right style="medium">
        <color rgb="FF000000"/>
      </right>
      <top/>
      <bottom style="thin">
        <color rgb="FF000000"/>
      </bottom>
      <diagonal/>
    </border>
    <border>
      <left/>
      <right style="medium">
        <color rgb="FF000000"/>
      </right>
      <top/>
      <bottom style="thin">
        <color rgb="FF000000"/>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rgb="FF000000"/>
      </left>
      <right style="medium">
        <color rgb="FF000000"/>
      </right>
      <top/>
      <bottom/>
      <diagonal/>
    </border>
    <border>
      <left style="thin">
        <color rgb="FF000000"/>
      </left>
      <right style="medium">
        <color rgb="FF000000"/>
      </right>
      <top/>
      <bottom/>
      <diagonal/>
    </border>
    <border>
      <left/>
      <right style="thin">
        <color rgb="FF000000"/>
      </right>
      <top/>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medium">
        <color rgb="FF000000"/>
      </top>
      <bottom/>
      <diagonal/>
    </border>
    <border>
      <left style="medium">
        <color rgb="FF000000"/>
      </left>
      <right style="medium">
        <color rgb="FF000000"/>
      </right>
      <top style="medium">
        <color rgb="FF000000"/>
      </top>
      <bottom/>
      <diagonal/>
    </border>
    <border>
      <left style="thin">
        <color rgb="FF000000"/>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auto="1"/>
      </left>
      <right style="thin">
        <color auto="1"/>
      </right>
      <top style="thin">
        <color auto="1"/>
      </top>
      <bottom/>
      <diagonal/>
    </border>
    <border>
      <left style="thin">
        <color auto="1"/>
      </left>
      <right/>
      <top/>
      <bottom/>
      <diagonal/>
    </border>
  </borders>
  <cellStyleXfs count="2">
    <xf numFmtId="0" fontId="0" fillId="0" borderId="0"/>
    <xf numFmtId="0" fontId="7" fillId="0" borderId="0" applyNumberFormat="0" applyFill="0" applyBorder="0" applyAlignment="0" applyProtection="0"/>
  </cellStyleXfs>
  <cellXfs count="111">
    <xf numFmtId="0" fontId="0" fillId="0" borderId="0" xfId="0"/>
    <xf numFmtId="0" fontId="3" fillId="0" borderId="2"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3" fillId="0" borderId="9" xfId="0" applyFont="1" applyBorder="1" applyAlignment="1">
      <alignment vertical="center" wrapText="1"/>
    </xf>
    <xf numFmtId="0" fontId="3" fillId="0" borderId="9" xfId="0" applyFont="1" applyBorder="1" applyAlignment="1">
      <alignment vertical="center"/>
    </xf>
    <xf numFmtId="0" fontId="3" fillId="0" borderId="11" xfId="0" applyFont="1" applyBorder="1" applyAlignment="1">
      <alignment vertical="center" wrapText="1"/>
    </xf>
    <xf numFmtId="0" fontId="3" fillId="0" borderId="15" xfId="0" applyFont="1" applyBorder="1" applyAlignment="1">
      <alignment vertical="center" wrapText="1"/>
    </xf>
    <xf numFmtId="0" fontId="5" fillId="0" borderId="8" xfId="0" applyFont="1" applyBorder="1" applyAlignment="1">
      <alignment horizontal="center" vertical="center" wrapText="1"/>
    </xf>
    <xf numFmtId="0" fontId="5" fillId="0" borderId="8" xfId="0" applyFont="1" applyBorder="1" applyAlignment="1">
      <alignment horizontal="center" vertical="center"/>
    </xf>
    <xf numFmtId="0" fontId="5" fillId="0" borderId="10"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3" fillId="0" borderId="2" xfId="0" applyFont="1" applyBorder="1" applyAlignment="1">
      <alignment horizontal="center" vertical="center" wrapText="1"/>
    </xf>
    <xf numFmtId="3" fontId="3" fillId="0" borderId="9" xfId="0" applyNumberFormat="1" applyFont="1" applyBorder="1" applyAlignment="1">
      <alignment vertical="center" wrapText="1"/>
    </xf>
    <xf numFmtId="0" fontId="3" fillId="0" borderId="9" xfId="0" applyFont="1" applyBorder="1" applyAlignment="1">
      <alignment horizontal="center" vertical="center" wrapText="1"/>
    </xf>
    <xf numFmtId="0" fontId="3" fillId="0" borderId="19" xfId="0" applyFont="1" applyBorder="1" applyAlignment="1">
      <alignment vertical="center" wrapText="1"/>
    </xf>
    <xf numFmtId="0" fontId="5" fillId="0" borderId="18" xfId="0" applyFont="1" applyBorder="1" applyAlignment="1">
      <alignment horizontal="center" vertical="center" wrapText="1"/>
    </xf>
    <xf numFmtId="3" fontId="3" fillId="0" borderId="5" xfId="0" applyNumberFormat="1" applyFont="1" applyBorder="1" applyAlignment="1">
      <alignment vertical="center" wrapText="1"/>
    </xf>
    <xf numFmtId="0" fontId="5" fillId="0" borderId="22" xfId="0" applyFont="1" applyBorder="1" applyAlignment="1">
      <alignment horizontal="center" vertical="center" wrapText="1"/>
    </xf>
    <xf numFmtId="0" fontId="3" fillId="0" borderId="25" xfId="0" applyFont="1" applyBorder="1" applyAlignment="1">
      <alignment vertical="center" wrapText="1"/>
    </xf>
    <xf numFmtId="0" fontId="4" fillId="0" borderId="5" xfId="0" applyFont="1" applyBorder="1" applyAlignment="1">
      <alignment vertical="center" wrapText="1"/>
    </xf>
    <xf numFmtId="0" fontId="3" fillId="0" borderId="5" xfId="0" applyFont="1" applyBorder="1" applyAlignment="1">
      <alignment horizontal="left" vertical="center" wrapText="1"/>
    </xf>
    <xf numFmtId="0" fontId="5" fillId="0" borderId="5" xfId="0" applyFont="1" applyBorder="1" applyAlignment="1">
      <alignment vertical="center" wrapText="1"/>
    </xf>
    <xf numFmtId="0" fontId="7" fillId="0" borderId="5" xfId="1" applyBorder="1" applyAlignment="1">
      <alignment vertical="center" wrapText="1"/>
    </xf>
    <xf numFmtId="0" fontId="5" fillId="0" borderId="22" xfId="0" applyFont="1" applyBorder="1" applyAlignment="1">
      <alignment horizontal="center" vertical="center"/>
    </xf>
    <xf numFmtId="0" fontId="1" fillId="0" borderId="0" xfId="0" applyFont="1"/>
    <xf numFmtId="0" fontId="1" fillId="0" borderId="0" xfId="0" applyFont="1" applyAlignment="1">
      <alignment horizont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15"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3" fillId="0" borderId="19" xfId="0" applyFont="1" applyBorder="1" applyAlignment="1">
      <alignment horizontal="center" vertical="center" wrapText="1"/>
    </xf>
    <xf numFmtId="0" fontId="8" fillId="0" borderId="0" xfId="0" applyFont="1" applyAlignment="1">
      <alignment horizontal="center" vertical="center" wrapText="1"/>
    </xf>
    <xf numFmtId="0" fontId="6" fillId="0" borderId="0" xfId="0" applyFont="1" applyAlignment="1">
      <alignment horizontal="center" vertical="center" wrapText="1"/>
    </xf>
    <xf numFmtId="9" fontId="0" fillId="0" borderId="0" xfId="0" applyNumberFormat="1"/>
    <xf numFmtId="10" fontId="0" fillId="0" borderId="0" xfId="0" applyNumberFormat="1"/>
    <xf numFmtId="0" fontId="1" fillId="0" borderId="36" xfId="0" applyFont="1" applyBorder="1"/>
    <xf numFmtId="0" fontId="0" fillId="0" borderId="36" xfId="0" applyBorder="1"/>
    <xf numFmtId="10" fontId="1" fillId="0" borderId="36" xfId="0" applyNumberFormat="1" applyFont="1" applyBorder="1"/>
    <xf numFmtId="10" fontId="0" fillId="0" borderId="36" xfId="0" applyNumberFormat="1" applyBorder="1"/>
    <xf numFmtId="0" fontId="0" fillId="0" borderId="36" xfId="0" applyBorder="1" applyAlignment="1">
      <alignment wrapText="1"/>
    </xf>
    <xf numFmtId="0" fontId="1" fillId="2" borderId="36" xfId="0" applyFont="1" applyFill="1" applyBorder="1"/>
    <xf numFmtId="0" fontId="10" fillId="2" borderId="36" xfId="0" applyFont="1" applyFill="1" applyBorder="1" applyAlignment="1">
      <alignment horizontal="center"/>
    </xf>
    <xf numFmtId="10" fontId="0" fillId="0" borderId="37" xfId="0" applyNumberForma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1" fillId="2" borderId="37" xfId="0" applyFont="1" applyFill="1" applyBorder="1" applyAlignment="1">
      <alignment horizontal="center"/>
    </xf>
    <xf numFmtId="0" fontId="5" fillId="2" borderId="17" xfId="0" applyFont="1" applyFill="1" applyBorder="1" applyAlignment="1">
      <alignment horizontal="center" vertical="center" wrapText="1"/>
    </xf>
    <xf numFmtId="10" fontId="1" fillId="0" borderId="37" xfId="0" applyNumberFormat="1" applyFont="1" applyBorder="1"/>
    <xf numFmtId="0" fontId="1" fillId="2" borderId="38" xfId="0" applyFont="1" applyFill="1" applyBorder="1" applyAlignment="1">
      <alignment horizontal="center"/>
    </xf>
    <xf numFmtId="10" fontId="0" fillId="0" borderId="20" xfId="0" applyNumberFormat="1" applyBorder="1"/>
    <xf numFmtId="10" fontId="1" fillId="0" borderId="20" xfId="0" applyNumberFormat="1" applyFont="1" applyBorder="1"/>
    <xf numFmtId="0" fontId="5" fillId="2" borderId="20"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3" fillId="0" borderId="23" xfId="0" applyFont="1" applyBorder="1" applyAlignment="1">
      <alignment vertical="center" wrapText="1"/>
    </xf>
    <xf numFmtId="0" fontId="3" fillId="0" borderId="0" xfId="0" applyFont="1" applyAlignment="1">
      <alignment vertical="center" wrapText="1"/>
    </xf>
    <xf numFmtId="0" fontId="5" fillId="2" borderId="20" xfId="0" applyFont="1" applyFill="1" applyBorder="1" applyAlignment="1">
      <alignment horizontal="center" vertical="center"/>
    </xf>
    <xf numFmtId="0" fontId="3" fillId="0" borderId="23" xfId="0" applyFont="1" applyBorder="1" applyAlignment="1">
      <alignment vertical="center"/>
    </xf>
    <xf numFmtId="0" fontId="5" fillId="0" borderId="23" xfId="0" applyFont="1" applyBorder="1" applyAlignment="1">
      <alignment vertical="center" wrapText="1"/>
    </xf>
    <xf numFmtId="3" fontId="3" fillId="0" borderId="23" xfId="0" applyNumberFormat="1" applyFont="1" applyBorder="1" applyAlignment="1">
      <alignment vertical="center" wrapText="1"/>
    </xf>
    <xf numFmtId="0" fontId="7" fillId="0" borderId="23" xfId="1" applyBorder="1" applyAlignment="1">
      <alignment vertical="center" wrapText="1"/>
    </xf>
    <xf numFmtId="0" fontId="3" fillId="0" borderId="23" xfId="0" applyFont="1" applyBorder="1" applyAlignment="1">
      <alignment horizontal="left" vertical="center" wrapText="1"/>
    </xf>
    <xf numFmtId="0" fontId="2" fillId="0" borderId="23" xfId="0" applyFont="1" applyBorder="1" applyAlignment="1">
      <alignment vertical="center" wrapText="1"/>
    </xf>
    <xf numFmtId="0" fontId="3" fillId="0" borderId="41" xfId="0" applyFont="1" applyBorder="1" applyAlignment="1">
      <alignment vertical="center" wrapText="1"/>
    </xf>
    <xf numFmtId="0" fontId="5" fillId="0" borderId="41" xfId="0" applyFont="1" applyBorder="1" applyAlignment="1">
      <alignment horizontal="center" vertical="center" wrapText="1"/>
    </xf>
    <xf numFmtId="0" fontId="5" fillId="0" borderId="27" xfId="0" applyFont="1" applyBorder="1" applyAlignment="1">
      <alignment horizontal="center" vertical="center" wrapText="1"/>
    </xf>
    <xf numFmtId="0" fontId="1" fillId="2" borderId="36" xfId="0" applyFont="1" applyFill="1" applyBorder="1" applyAlignment="1">
      <alignment horizontal="center"/>
    </xf>
    <xf numFmtId="0" fontId="10" fillId="0" borderId="0" xfId="0" applyFont="1"/>
    <xf numFmtId="0" fontId="1" fillId="2" borderId="42" xfId="0" applyFont="1" applyFill="1" applyBorder="1" applyAlignment="1">
      <alignment horizontal="center"/>
    </xf>
    <xf numFmtId="0" fontId="0" fillId="3" borderId="36" xfId="0" applyFill="1" applyBorder="1"/>
    <xf numFmtId="0" fontId="1" fillId="2" borderId="43" xfId="0" applyFont="1" applyFill="1" applyBorder="1" applyAlignment="1">
      <alignment horizontal="center"/>
    </xf>
    <xf numFmtId="0" fontId="1" fillId="0" borderId="16" xfId="0" applyFont="1" applyBorder="1" applyAlignment="1">
      <alignment horizontal="center"/>
    </xf>
    <xf numFmtId="0" fontId="0" fillId="0" borderId="16" xfId="0" applyBorder="1" applyAlignment="1">
      <alignment horizontal="center"/>
    </xf>
    <xf numFmtId="0" fontId="1" fillId="0" borderId="23" xfId="0" applyFont="1" applyBorder="1" applyAlignment="1">
      <alignment horizontal="center"/>
    </xf>
    <xf numFmtId="0" fontId="5" fillId="0" borderId="26" xfId="0" applyFont="1" applyBorder="1" applyAlignment="1">
      <alignment horizontal="center" vertical="center" wrapText="1"/>
    </xf>
    <xf numFmtId="0" fontId="5" fillId="0" borderId="22" xfId="0" applyFont="1" applyBorder="1" applyAlignment="1">
      <alignment horizontal="center" vertical="center" wrapText="1"/>
    </xf>
    <xf numFmtId="0" fontId="4" fillId="0" borderId="26" xfId="0" applyFont="1" applyBorder="1" applyAlignment="1">
      <alignment vertical="center" wrapText="1"/>
    </xf>
    <xf numFmtId="0" fontId="4" fillId="0" borderId="22" xfId="0" applyFont="1" applyBorder="1" applyAlignment="1">
      <alignment vertical="center" wrapText="1"/>
    </xf>
    <xf numFmtId="0" fontId="3" fillId="0" borderId="26" xfId="0" applyFont="1" applyBorder="1" applyAlignment="1">
      <alignment vertical="center" wrapText="1"/>
    </xf>
    <xf numFmtId="0" fontId="3" fillId="0" borderId="22" xfId="0" applyFont="1" applyBorder="1" applyAlignment="1">
      <alignment vertical="center" wrapText="1"/>
    </xf>
    <xf numFmtId="0" fontId="5" fillId="0" borderId="24" xfId="0" applyFont="1" applyBorder="1" applyAlignment="1">
      <alignment horizontal="center" vertical="center" wrapText="1"/>
    </xf>
    <xf numFmtId="0" fontId="3" fillId="0" borderId="24" xfId="0" applyFont="1" applyBorder="1" applyAlignment="1">
      <alignment vertical="center" wrapText="1"/>
    </xf>
    <xf numFmtId="0" fontId="5" fillId="0" borderId="27" xfId="0" applyFont="1" applyBorder="1" applyAlignment="1">
      <alignment vertical="center" wrapText="1"/>
    </xf>
    <xf numFmtId="0" fontId="5" fillId="0" borderId="21" xfId="0" applyFont="1" applyBorder="1" applyAlignment="1">
      <alignment vertical="center" wrapText="1"/>
    </xf>
    <xf numFmtId="0" fontId="5" fillId="0" borderId="26" xfId="0" applyFont="1" applyBorder="1" applyAlignment="1">
      <alignment horizontal="center" vertical="center"/>
    </xf>
    <xf numFmtId="0" fontId="5" fillId="0" borderId="22" xfId="0" applyFont="1" applyBorder="1" applyAlignment="1">
      <alignment horizontal="center" vertical="center"/>
    </xf>
    <xf numFmtId="0" fontId="1" fillId="0" borderId="0" xfId="0" applyFont="1" applyAlignment="1">
      <alignment horizontal="left" vertical="top" wrapText="1"/>
    </xf>
    <xf numFmtId="0" fontId="1" fillId="0" borderId="23" xfId="0" applyFont="1" applyBorder="1" applyAlignment="1">
      <alignment horizontal="left" vertical="top" wrapText="1"/>
    </xf>
    <xf numFmtId="0" fontId="1" fillId="0" borderId="23" xfId="0" applyFont="1" applyBorder="1" applyAlignment="1">
      <alignment horizontal="center" wrapText="1"/>
    </xf>
    <xf numFmtId="0" fontId="5" fillId="0" borderId="33" xfId="0" applyFont="1" applyBorder="1" applyAlignment="1">
      <alignment horizontal="center" vertical="center" wrapText="1"/>
    </xf>
    <xf numFmtId="0" fontId="5" fillId="0" borderId="8" xfId="0" applyFont="1" applyBorder="1" applyAlignment="1">
      <alignment horizontal="center" vertical="center" wrapText="1"/>
    </xf>
    <xf numFmtId="0" fontId="3" fillId="0" borderId="34" xfId="0" applyFont="1" applyBorder="1" applyAlignment="1">
      <alignment vertical="center" wrapText="1"/>
    </xf>
    <xf numFmtId="0" fontId="3" fillId="0" borderId="1" xfId="0" applyFont="1" applyBorder="1" applyAlignment="1">
      <alignment vertical="center" wrapText="1"/>
    </xf>
    <xf numFmtId="0" fontId="5" fillId="0" borderId="10" xfId="0" applyFont="1" applyBorder="1" applyAlignment="1">
      <alignment horizontal="center" vertical="center" wrapText="1"/>
    </xf>
    <xf numFmtId="0" fontId="3" fillId="0" borderId="3" xfId="0" applyFont="1" applyBorder="1" applyAlignment="1">
      <alignment vertical="center" wrapText="1"/>
    </xf>
    <xf numFmtId="0" fontId="1" fillId="0" borderId="16" xfId="0" applyFont="1" applyBorder="1" applyAlignment="1">
      <alignment horizontal="center" wrapText="1"/>
    </xf>
    <xf numFmtId="0" fontId="5" fillId="0" borderId="31" xfId="0" applyFont="1" applyBorder="1" applyAlignment="1">
      <alignment vertical="center" wrapText="1"/>
    </xf>
    <xf numFmtId="0" fontId="5" fillId="0" borderId="32" xfId="0" applyFont="1" applyBorder="1" applyAlignment="1">
      <alignment vertical="center" wrapText="1"/>
    </xf>
    <xf numFmtId="0" fontId="5" fillId="0" borderId="35"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9" xfId="0" applyFont="1" applyBorder="1" applyAlignment="1">
      <alignment horizontal="center" vertical="center" wrapText="1"/>
    </xf>
    <xf numFmtId="0" fontId="3" fillId="0" borderId="28" xfId="0" applyFont="1" applyBorder="1" applyAlignment="1">
      <alignment vertical="center" wrapText="1"/>
    </xf>
    <xf numFmtId="0" fontId="5" fillId="0" borderId="39" xfId="0" applyFont="1" applyBorder="1" applyAlignment="1">
      <alignment vertical="center" wrapText="1"/>
    </xf>
    <xf numFmtId="0" fontId="3" fillId="0" borderId="40" xfId="0" applyFont="1" applyBorder="1" applyAlignment="1">
      <alignment vertical="center" wrapText="1"/>
    </xf>
    <xf numFmtId="0" fontId="3" fillId="0" borderId="41" xfId="0" applyFont="1" applyBorder="1" applyAlignment="1">
      <alignment vertical="center" wrapText="1"/>
    </xf>
    <xf numFmtId="0" fontId="9" fillId="0" borderId="23" xfId="0" applyFont="1" applyBorder="1" applyAlignment="1">
      <alignment horizontal="center" vertical="center" wrapText="1"/>
    </xf>
  </cellXfs>
  <cellStyles count="2">
    <cellStyle name="Hi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581026</xdr:colOff>
      <xdr:row>2</xdr:row>
      <xdr:rowOff>152400</xdr:rowOff>
    </xdr:from>
    <xdr:to>
      <xdr:col>6</xdr:col>
      <xdr:colOff>590550</xdr:colOff>
      <xdr:row>25</xdr:row>
      <xdr:rowOff>133350</xdr:rowOff>
    </xdr:to>
    <xdr:pic>
      <xdr:nvPicPr>
        <xdr:cNvPr id="3" name="Imagem 2">
          <a:extLst>
            <a:ext uri="{FF2B5EF4-FFF2-40B4-BE49-F238E27FC236}">
              <a16:creationId xmlns:a16="http://schemas.microsoft.com/office/drawing/2014/main" id="{A3664D3A-13FD-01F0-3F62-297AC8CBBF1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1026" y="533400"/>
          <a:ext cx="3667124" cy="436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3" Type="http://schemas.openxmlformats.org/officeDocument/2006/relationships/hyperlink" Target="https://www.planalto.gov.br/ccivil_03/_Ato2011-2014/2014/Decreto/D8271.htm" TargetMode="External"/><Relationship Id="rId2" Type="http://schemas.openxmlformats.org/officeDocument/2006/relationships/hyperlink" Target="https://www.planalto.gov.br/ccivil_03/_Ato2011-2014/2014/Decreto/D8271.htm" TargetMode="External"/><Relationship Id="rId1" Type="http://schemas.openxmlformats.org/officeDocument/2006/relationships/hyperlink" Target="https://www.planalto.gov.br/ccivil_03/_Ato2011-2014/2014/Decreto/D8271.htm" TargetMode="External"/><Relationship Id="rId6" Type="http://schemas.openxmlformats.org/officeDocument/2006/relationships/hyperlink" Target="https://www.planalto.gov.br/ccivil_03/_Ato2011-2014/2014/Decreto/D8271.htm" TargetMode="External"/><Relationship Id="rId5" Type="http://schemas.openxmlformats.org/officeDocument/2006/relationships/hyperlink" Target="https://www.planalto.gov.br/ccivil_03/_Ato2011-2014/2014/Decreto/D8271.htm" TargetMode="External"/><Relationship Id="rId4" Type="http://schemas.openxmlformats.org/officeDocument/2006/relationships/hyperlink" Target="https://www.planalto.gov.br/ccivil_03/_Ato2011-2014/2014/Decreto/D8271.htm"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nbs.economia.gov.br/pt/concepts/servicos-de-organizacao-e-promocao-de-atuacoes-artisticas-ao-vivo/glance.html" TargetMode="External"/><Relationship Id="rId2" Type="http://schemas.openxmlformats.org/officeDocument/2006/relationships/hyperlink" Target="http://nbs.economia.gov.br/pt/concepts/servicos-de-agencias-de-noticias-para-midia-audiovisual/glance.html" TargetMode="External"/><Relationship Id="rId1" Type="http://schemas.openxmlformats.org/officeDocument/2006/relationships/hyperlink" Target="http://nbs.economia.gov.br/pt/concepts/servicos-de-agencias-de-noticias-para-midia-audiovisual/glance.html" TargetMode="External"/><Relationship Id="rId4" Type="http://schemas.openxmlformats.org/officeDocument/2006/relationships/hyperlink" Target="http://nbs.economia.gov.br/pt/concepts/servicos-de-producao-e-apresentacao-de-atuacoes-artisticas-ao-vivo/glance.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DD5A0-D8A4-41CD-9911-1394A9752E7A}">
  <dimension ref="B2:G24"/>
  <sheetViews>
    <sheetView showGridLines="0" tabSelected="1" topLeftCell="B1" zoomScale="110" zoomScaleNormal="110" workbookViewId="0">
      <selection activeCell="E11" sqref="E11"/>
    </sheetView>
  </sheetViews>
  <sheetFormatPr defaultRowHeight="15" x14ac:dyDescent="0.25"/>
  <cols>
    <col min="1" max="1" width="6" customWidth="1"/>
    <col min="2" max="2" width="143.42578125" customWidth="1"/>
  </cols>
  <sheetData>
    <row r="2" spans="2:7" ht="2.25" customHeight="1" x14ac:dyDescent="0.25"/>
    <row r="3" spans="2:7" x14ac:dyDescent="0.25">
      <c r="B3" s="46" t="s">
        <v>1403</v>
      </c>
      <c r="C3" s="47" t="s">
        <v>1398</v>
      </c>
      <c r="D3" s="47" t="s">
        <v>1399</v>
      </c>
      <c r="E3" s="47" t="s">
        <v>1401</v>
      </c>
    </row>
    <row r="4" spans="2:7" x14ac:dyDescent="0.25">
      <c r="B4" s="41" t="s">
        <v>1402</v>
      </c>
      <c r="C4" s="43">
        <v>8.5000000000000006E-2</v>
      </c>
      <c r="D4" s="43">
        <v>0.185</v>
      </c>
      <c r="E4" s="43">
        <f>C4+D4</f>
        <v>0.27</v>
      </c>
      <c r="G4" s="40"/>
    </row>
    <row r="5" spans="2:7" x14ac:dyDescent="0.25">
      <c r="B5" s="42" t="s">
        <v>1455</v>
      </c>
      <c r="C5" s="44">
        <f>C4*70%</f>
        <v>5.9499999999999997E-2</v>
      </c>
      <c r="D5" s="44">
        <f>D4*70%</f>
        <v>0.1295</v>
      </c>
      <c r="E5" s="43">
        <f t="shared" ref="E5:E24" si="0">C5+D5</f>
        <v>0.189</v>
      </c>
      <c r="G5" s="40"/>
    </row>
    <row r="6" spans="2:7" x14ac:dyDescent="0.25">
      <c r="B6" s="42" t="s">
        <v>1456</v>
      </c>
      <c r="C6" s="44">
        <f>C4*60%</f>
        <v>5.1000000000000004E-2</v>
      </c>
      <c r="D6" s="44">
        <f>D4*60%</f>
        <v>0.111</v>
      </c>
      <c r="E6" s="43">
        <f t="shared" si="0"/>
        <v>0.16200000000000001</v>
      </c>
      <c r="G6" s="40"/>
    </row>
    <row r="7" spans="2:7" x14ac:dyDescent="0.25">
      <c r="B7" s="74" t="s">
        <v>1457</v>
      </c>
      <c r="C7" s="44">
        <f>C4*90%</f>
        <v>7.6500000000000012E-2</v>
      </c>
      <c r="D7" s="44">
        <f>D4*90%</f>
        <v>0.16650000000000001</v>
      </c>
      <c r="E7" s="43">
        <f t="shared" si="0"/>
        <v>0.24300000000000002</v>
      </c>
      <c r="G7" s="40"/>
    </row>
    <row r="8" spans="2:7" x14ac:dyDescent="0.25">
      <c r="B8" s="42" t="s">
        <v>1451</v>
      </c>
      <c r="C8" s="44">
        <f>C4*50%</f>
        <v>4.2500000000000003E-2</v>
      </c>
      <c r="D8" s="44">
        <f>D4*50%</f>
        <v>9.2499999999999999E-2</v>
      </c>
      <c r="E8" s="43">
        <f t="shared" si="0"/>
        <v>0.13500000000000001</v>
      </c>
      <c r="G8" s="40"/>
    </row>
    <row r="9" spans="2:7" ht="30" x14ac:dyDescent="0.25">
      <c r="B9" s="45" t="s">
        <v>1458</v>
      </c>
      <c r="C9" s="44">
        <f>C4*30%</f>
        <v>2.5500000000000002E-2</v>
      </c>
      <c r="D9" s="44">
        <f>D4*30%</f>
        <v>5.5500000000000001E-2</v>
      </c>
      <c r="E9" s="43">
        <f t="shared" si="0"/>
        <v>8.1000000000000003E-2</v>
      </c>
      <c r="G9" s="40"/>
    </row>
    <row r="10" spans="2:7" x14ac:dyDescent="0.25">
      <c r="B10" s="42" t="s">
        <v>1459</v>
      </c>
      <c r="C10" s="44">
        <v>0</v>
      </c>
      <c r="D10" s="44">
        <v>0</v>
      </c>
      <c r="E10" s="43">
        <f t="shared" si="0"/>
        <v>0</v>
      </c>
    </row>
    <row r="11" spans="2:7" x14ac:dyDescent="0.25">
      <c r="B11" s="42" t="s">
        <v>1460</v>
      </c>
      <c r="C11" s="44">
        <v>3.4000000000000002E-2</v>
      </c>
      <c r="D11" s="44">
        <f>D4*40%</f>
        <v>7.3999999999999996E-2</v>
      </c>
      <c r="E11" s="43">
        <f t="shared" si="0"/>
        <v>0.108</v>
      </c>
      <c r="F11" s="40"/>
      <c r="G11" s="40"/>
    </row>
    <row r="12" spans="2:7" x14ac:dyDescent="0.25">
      <c r="B12" s="42" t="s">
        <v>1461</v>
      </c>
      <c r="C12" s="44">
        <f>C4*40%</f>
        <v>3.4000000000000002E-2</v>
      </c>
      <c r="D12" s="44">
        <f>D4*40%</f>
        <v>7.3999999999999996E-2</v>
      </c>
      <c r="E12" s="43">
        <f t="shared" si="0"/>
        <v>0.108</v>
      </c>
    </row>
    <row r="13" spans="2:7" x14ac:dyDescent="0.25">
      <c r="B13" s="42" t="s">
        <v>1462</v>
      </c>
      <c r="C13" s="44">
        <f>C4*40%</f>
        <v>3.4000000000000002E-2</v>
      </c>
      <c r="D13" s="44">
        <f>D4*40%</f>
        <v>7.3999999999999996E-2</v>
      </c>
      <c r="E13" s="43">
        <f t="shared" si="0"/>
        <v>0.108</v>
      </c>
    </row>
    <row r="14" spans="2:7" x14ac:dyDescent="0.25">
      <c r="B14" s="42" t="s">
        <v>1463</v>
      </c>
      <c r="C14" s="44">
        <f>C4*40%</f>
        <v>3.4000000000000002E-2</v>
      </c>
      <c r="D14" s="44">
        <f>D4*40%</f>
        <v>7.3999999999999996E-2</v>
      </c>
      <c r="E14" s="43">
        <f t="shared" si="0"/>
        <v>0.108</v>
      </c>
    </row>
    <row r="15" spans="2:7" ht="30" x14ac:dyDescent="0.25">
      <c r="B15" s="45" t="s">
        <v>1464</v>
      </c>
      <c r="C15" s="44">
        <f>C4*40%</f>
        <v>3.4000000000000002E-2</v>
      </c>
      <c r="D15" s="44">
        <f>D4*40%</f>
        <v>7.3999999999999996E-2</v>
      </c>
      <c r="E15" s="43">
        <f t="shared" si="0"/>
        <v>0.108</v>
      </c>
    </row>
    <row r="16" spans="2:7" x14ac:dyDescent="0.25">
      <c r="B16" s="42" t="s">
        <v>1465</v>
      </c>
      <c r="C16" s="44">
        <f>C4*40%</f>
        <v>3.4000000000000002E-2</v>
      </c>
      <c r="D16" s="44">
        <f>D4*40%</f>
        <v>7.3999999999999996E-2</v>
      </c>
      <c r="E16" s="43">
        <f t="shared" si="0"/>
        <v>0.108</v>
      </c>
    </row>
    <row r="17" spans="2:5" ht="30" x14ac:dyDescent="0.25">
      <c r="B17" s="45" t="s">
        <v>1466</v>
      </c>
      <c r="C17" s="44">
        <f>C4*40%</f>
        <v>3.4000000000000002E-2</v>
      </c>
      <c r="D17" s="44">
        <f>D4*40%</f>
        <v>7.3999999999999996E-2</v>
      </c>
      <c r="E17" s="43">
        <f t="shared" si="0"/>
        <v>0.108</v>
      </c>
    </row>
    <row r="18" spans="2:5" x14ac:dyDescent="0.25">
      <c r="B18" s="42" t="s">
        <v>1467</v>
      </c>
      <c r="C18" s="44">
        <f>C4*40%</f>
        <v>3.4000000000000002E-2</v>
      </c>
      <c r="D18" s="44">
        <f>D4*40%</f>
        <v>7.3999999999999996E-2</v>
      </c>
      <c r="E18" s="43">
        <f t="shared" si="0"/>
        <v>0.108</v>
      </c>
    </row>
    <row r="19" spans="2:5" ht="30" x14ac:dyDescent="0.25">
      <c r="B19" s="45" t="s">
        <v>1468</v>
      </c>
      <c r="C19" s="44">
        <f>C4*40%</f>
        <v>3.4000000000000002E-2</v>
      </c>
      <c r="D19" s="44">
        <f>D4*40%</f>
        <v>7.3999999999999996E-2</v>
      </c>
      <c r="E19" s="43">
        <f t="shared" si="0"/>
        <v>0.108</v>
      </c>
    </row>
    <row r="20" spans="2:5" ht="30" x14ac:dyDescent="0.25">
      <c r="B20" s="45" t="s">
        <v>1469</v>
      </c>
      <c r="C20" s="44">
        <f>C4*40%</f>
        <v>3.4000000000000002E-2</v>
      </c>
      <c r="D20" s="44">
        <f>D4*40%</f>
        <v>7.3999999999999996E-2</v>
      </c>
      <c r="E20" s="43">
        <f t="shared" si="0"/>
        <v>0.108</v>
      </c>
    </row>
    <row r="21" spans="2:5" x14ac:dyDescent="0.25">
      <c r="B21" s="42" t="s">
        <v>1470</v>
      </c>
      <c r="C21" s="44">
        <v>0</v>
      </c>
      <c r="D21" s="44">
        <v>0</v>
      </c>
      <c r="E21" s="43">
        <f t="shared" si="0"/>
        <v>0</v>
      </c>
    </row>
    <row r="22" spans="2:5" x14ac:dyDescent="0.25">
      <c r="B22" s="42" t="s">
        <v>1471</v>
      </c>
      <c r="C22" s="44">
        <v>0</v>
      </c>
      <c r="D22" s="44">
        <v>0</v>
      </c>
      <c r="E22" s="43">
        <f t="shared" si="0"/>
        <v>0</v>
      </c>
    </row>
    <row r="23" spans="2:5" x14ac:dyDescent="0.25">
      <c r="B23" s="42" t="s">
        <v>1472</v>
      </c>
      <c r="C23" s="44">
        <v>0</v>
      </c>
      <c r="D23" s="44">
        <v>0</v>
      </c>
      <c r="E23" s="43">
        <f t="shared" si="0"/>
        <v>0</v>
      </c>
    </row>
    <row r="24" spans="2:5" x14ac:dyDescent="0.25">
      <c r="B24" s="42" t="s">
        <v>1473</v>
      </c>
      <c r="C24" s="44">
        <v>0</v>
      </c>
      <c r="D24" s="44">
        <v>0</v>
      </c>
      <c r="E24" s="43">
        <f t="shared" si="0"/>
        <v>0</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710EE-FD64-4ADC-BB8A-28F235E6E608}">
  <dimension ref="B2:H35"/>
  <sheetViews>
    <sheetView showGridLines="0" workbookViewId="0">
      <selection activeCell="B13" sqref="B13"/>
    </sheetView>
  </sheetViews>
  <sheetFormatPr defaultRowHeight="15" x14ac:dyDescent="0.25"/>
  <cols>
    <col min="1" max="1" width="5.7109375" customWidth="1"/>
    <col min="2" max="2" width="117.85546875" customWidth="1"/>
  </cols>
  <sheetData>
    <row r="2" spans="2:8" x14ac:dyDescent="0.25">
      <c r="B2" s="46" t="s">
        <v>1450</v>
      </c>
    </row>
    <row r="3" spans="2:8" ht="45" x14ac:dyDescent="0.25">
      <c r="B3" s="45" t="s">
        <v>1446</v>
      </c>
      <c r="C3" s="71" t="s">
        <v>1398</v>
      </c>
      <c r="D3" s="71" t="s">
        <v>1399</v>
      </c>
      <c r="E3" s="71" t="s">
        <v>1404</v>
      </c>
      <c r="F3" s="39"/>
      <c r="G3" s="75" t="s">
        <v>1398</v>
      </c>
      <c r="H3" s="75" t="s">
        <v>1399</v>
      </c>
    </row>
    <row r="4" spans="2:8" x14ac:dyDescent="0.25">
      <c r="B4" s="42" t="s">
        <v>1409</v>
      </c>
      <c r="C4" s="44">
        <f>Alíquotas!$C$5</f>
        <v>5.9499999999999997E-2</v>
      </c>
      <c r="D4" s="44">
        <f>Alíquotas!$D$5</f>
        <v>0.1295</v>
      </c>
      <c r="E4" s="43">
        <f>C4+D4</f>
        <v>0.189</v>
      </c>
      <c r="F4" s="40"/>
      <c r="G4" s="40">
        <v>8.5000000000000006E-2</v>
      </c>
      <c r="H4" s="40">
        <v>0.185</v>
      </c>
    </row>
    <row r="5" spans="2:8" x14ac:dyDescent="0.25">
      <c r="B5" s="42" t="s">
        <v>1410</v>
      </c>
      <c r="C5" s="44">
        <f>Alíquotas!$C$5</f>
        <v>5.9499999999999997E-2</v>
      </c>
      <c r="D5" s="44">
        <f>Alíquotas!$D$5</f>
        <v>0.1295</v>
      </c>
      <c r="E5" s="43">
        <f t="shared" ref="E5:E21" si="0">C5+D5</f>
        <v>0.189</v>
      </c>
      <c r="G5" s="39">
        <v>0.3</v>
      </c>
      <c r="H5" s="39">
        <v>0.3</v>
      </c>
    </row>
    <row r="6" spans="2:8" x14ac:dyDescent="0.25">
      <c r="B6" s="42" t="s">
        <v>1411</v>
      </c>
      <c r="C6" s="44">
        <f>Alíquotas!$C$5</f>
        <v>5.9499999999999997E-2</v>
      </c>
      <c r="D6" s="44">
        <f>Alíquotas!$D$5</f>
        <v>0.1295</v>
      </c>
      <c r="E6" s="43">
        <f t="shared" si="0"/>
        <v>0.189</v>
      </c>
      <c r="G6" s="40">
        <f>G4*G5</f>
        <v>2.5500000000000002E-2</v>
      </c>
      <c r="H6" s="40">
        <f>H4*H5</f>
        <v>5.5500000000000001E-2</v>
      </c>
    </row>
    <row r="7" spans="2:8" x14ac:dyDescent="0.25">
      <c r="B7" s="42" t="s">
        <v>1412</v>
      </c>
      <c r="C7" s="44">
        <f>Alíquotas!$C$5</f>
        <v>5.9499999999999997E-2</v>
      </c>
      <c r="D7" s="44">
        <f>Alíquotas!$D$5</f>
        <v>0.1295</v>
      </c>
      <c r="E7" s="43">
        <f t="shared" si="0"/>
        <v>0.189</v>
      </c>
      <c r="G7" s="40">
        <f>G4-G6</f>
        <v>5.9500000000000004E-2</v>
      </c>
      <c r="H7" s="40">
        <f>H4-H6</f>
        <v>0.1295</v>
      </c>
    </row>
    <row r="8" spans="2:8" x14ac:dyDescent="0.25">
      <c r="B8" s="42" t="s">
        <v>1413</v>
      </c>
      <c r="C8" s="44">
        <f>Alíquotas!$C$5</f>
        <v>5.9499999999999997E-2</v>
      </c>
      <c r="D8" s="44">
        <f>Alíquotas!$D$5</f>
        <v>0.1295</v>
      </c>
      <c r="E8" s="43">
        <f t="shared" si="0"/>
        <v>0.189</v>
      </c>
    </row>
    <row r="9" spans="2:8" x14ac:dyDescent="0.25">
      <c r="B9" s="42" t="s">
        <v>1414</v>
      </c>
      <c r="C9" s="44">
        <f>Alíquotas!$C$5</f>
        <v>5.9499999999999997E-2</v>
      </c>
      <c r="D9" s="44">
        <f>Alíquotas!$D$5</f>
        <v>0.1295</v>
      </c>
      <c r="E9" s="43">
        <f t="shared" si="0"/>
        <v>0.189</v>
      </c>
    </row>
    <row r="10" spans="2:8" x14ac:dyDescent="0.25">
      <c r="B10" s="42" t="s">
        <v>1415</v>
      </c>
      <c r="C10" s="44">
        <f>Alíquotas!$C$5</f>
        <v>5.9499999999999997E-2</v>
      </c>
      <c r="D10" s="44">
        <f>Alíquotas!$D$5</f>
        <v>0.1295</v>
      </c>
      <c r="E10" s="43">
        <f t="shared" si="0"/>
        <v>0.189</v>
      </c>
    </row>
    <row r="11" spans="2:8" x14ac:dyDescent="0.25">
      <c r="B11" s="42" t="s">
        <v>1416</v>
      </c>
      <c r="C11" s="44">
        <f>Alíquotas!$C$5</f>
        <v>5.9499999999999997E-2</v>
      </c>
      <c r="D11" s="44">
        <f>Alíquotas!$D$5</f>
        <v>0.1295</v>
      </c>
      <c r="E11" s="43">
        <f t="shared" si="0"/>
        <v>0.189</v>
      </c>
    </row>
    <row r="12" spans="2:8" x14ac:dyDescent="0.25">
      <c r="B12" s="42" t="s">
        <v>1417</v>
      </c>
      <c r="C12" s="44">
        <f>Alíquotas!$C$5</f>
        <v>5.9499999999999997E-2</v>
      </c>
      <c r="D12" s="44">
        <f>Alíquotas!$D$5</f>
        <v>0.1295</v>
      </c>
      <c r="E12" s="43">
        <f t="shared" si="0"/>
        <v>0.189</v>
      </c>
    </row>
    <row r="13" spans="2:8" x14ac:dyDescent="0.25">
      <c r="B13" s="42" t="s">
        <v>1418</v>
      </c>
      <c r="C13" s="44">
        <f>Alíquotas!$C$5</f>
        <v>5.9499999999999997E-2</v>
      </c>
      <c r="D13" s="44">
        <f>Alíquotas!$D$5</f>
        <v>0.1295</v>
      </c>
      <c r="E13" s="43">
        <f t="shared" si="0"/>
        <v>0.189</v>
      </c>
    </row>
    <row r="14" spans="2:8" x14ac:dyDescent="0.25">
      <c r="B14" s="42" t="s">
        <v>1419</v>
      </c>
      <c r="C14" s="44">
        <f>Alíquotas!$C$5</f>
        <v>5.9499999999999997E-2</v>
      </c>
      <c r="D14" s="44">
        <f>Alíquotas!$D$5</f>
        <v>0.1295</v>
      </c>
      <c r="E14" s="43">
        <f t="shared" si="0"/>
        <v>0.189</v>
      </c>
    </row>
    <row r="15" spans="2:8" x14ac:dyDescent="0.25">
      <c r="B15" s="42" t="s">
        <v>1420</v>
      </c>
      <c r="C15" s="44">
        <f>Alíquotas!$C$5</f>
        <v>5.9499999999999997E-2</v>
      </c>
      <c r="D15" s="44">
        <f>Alíquotas!$D$5</f>
        <v>0.1295</v>
      </c>
      <c r="E15" s="43">
        <f t="shared" si="0"/>
        <v>0.189</v>
      </c>
    </row>
    <row r="16" spans="2:8" x14ac:dyDescent="0.25">
      <c r="B16" s="42" t="s">
        <v>1421</v>
      </c>
      <c r="C16" s="44">
        <f>Alíquotas!$C$5</f>
        <v>5.9499999999999997E-2</v>
      </c>
      <c r="D16" s="44">
        <f>Alíquotas!$D$5</f>
        <v>0.1295</v>
      </c>
      <c r="E16" s="43">
        <f t="shared" si="0"/>
        <v>0.189</v>
      </c>
    </row>
    <row r="17" spans="2:5" x14ac:dyDescent="0.25">
      <c r="B17" s="42" t="s">
        <v>1422</v>
      </c>
      <c r="C17" s="44">
        <f>Alíquotas!$C$5</f>
        <v>5.9499999999999997E-2</v>
      </c>
      <c r="D17" s="44">
        <f>Alíquotas!$D$5</f>
        <v>0.1295</v>
      </c>
      <c r="E17" s="43">
        <f t="shared" si="0"/>
        <v>0.189</v>
      </c>
    </row>
    <row r="18" spans="2:5" x14ac:dyDescent="0.25">
      <c r="B18" s="42" t="s">
        <v>1423</v>
      </c>
      <c r="C18" s="44">
        <f>Alíquotas!$C$5</f>
        <v>5.9499999999999997E-2</v>
      </c>
      <c r="D18" s="44">
        <f>Alíquotas!$D$5</f>
        <v>0.1295</v>
      </c>
      <c r="E18" s="43">
        <f t="shared" si="0"/>
        <v>0.189</v>
      </c>
    </row>
    <row r="19" spans="2:5" x14ac:dyDescent="0.25">
      <c r="B19" s="42" t="s">
        <v>1424</v>
      </c>
      <c r="C19" s="44">
        <f>Alíquotas!$C$5</f>
        <v>5.9499999999999997E-2</v>
      </c>
      <c r="D19" s="44">
        <f>Alíquotas!$D$5</f>
        <v>0.1295</v>
      </c>
      <c r="E19" s="43">
        <f t="shared" si="0"/>
        <v>0.189</v>
      </c>
    </row>
    <row r="20" spans="2:5" x14ac:dyDescent="0.25">
      <c r="B20" s="42" t="s">
        <v>1425</v>
      </c>
      <c r="C20" s="44">
        <f>Alíquotas!$C$5</f>
        <v>5.9499999999999997E-2</v>
      </c>
      <c r="D20" s="44">
        <f>Alíquotas!$D$5</f>
        <v>0.1295</v>
      </c>
      <c r="E20" s="43">
        <f t="shared" si="0"/>
        <v>0.189</v>
      </c>
    </row>
    <row r="21" spans="2:5" x14ac:dyDescent="0.25">
      <c r="B21" s="42" t="s">
        <v>1426</v>
      </c>
      <c r="C21" s="44">
        <f>Alíquotas!$C$5</f>
        <v>5.9499999999999997E-2</v>
      </c>
      <c r="D21" s="44">
        <f>Alíquotas!$D$5</f>
        <v>0.1295</v>
      </c>
      <c r="E21" s="43">
        <f t="shared" si="0"/>
        <v>0.189</v>
      </c>
    </row>
    <row r="23" spans="2:5" x14ac:dyDescent="0.25">
      <c r="B23" t="s">
        <v>1427</v>
      </c>
    </row>
    <row r="24" spans="2:5" x14ac:dyDescent="0.25">
      <c r="B24" t="s">
        <v>1428</v>
      </c>
    </row>
    <row r="25" spans="2:5" x14ac:dyDescent="0.25">
      <c r="B25" t="s">
        <v>1429</v>
      </c>
    </row>
    <row r="26" spans="2:5" x14ac:dyDescent="0.25">
      <c r="B26" t="s">
        <v>1430</v>
      </c>
    </row>
    <row r="27" spans="2:5" x14ac:dyDescent="0.25">
      <c r="B27" t="s">
        <v>1431</v>
      </c>
    </row>
    <row r="28" spans="2:5" x14ac:dyDescent="0.25">
      <c r="B28" t="s">
        <v>1432</v>
      </c>
    </row>
    <row r="29" spans="2:5" x14ac:dyDescent="0.25">
      <c r="B29" t="s">
        <v>1433</v>
      </c>
    </row>
    <row r="30" spans="2:5" x14ac:dyDescent="0.25">
      <c r="B30" t="s">
        <v>1434</v>
      </c>
    </row>
    <row r="31" spans="2:5" x14ac:dyDescent="0.25">
      <c r="B31" t="s">
        <v>1435</v>
      </c>
    </row>
    <row r="32" spans="2:5" x14ac:dyDescent="0.25">
      <c r="B32" t="s">
        <v>1436</v>
      </c>
    </row>
    <row r="33" spans="2:2" x14ac:dyDescent="0.25">
      <c r="B33" t="s">
        <v>1437</v>
      </c>
    </row>
    <row r="34" spans="2:2" x14ac:dyDescent="0.25">
      <c r="B34" t="s">
        <v>1438</v>
      </c>
    </row>
    <row r="35" spans="2:2" x14ac:dyDescent="0.25">
      <c r="B35" t="s">
        <v>1439</v>
      </c>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14FD2-1111-4DF5-91D9-D8168ED47079}">
  <dimension ref="B2:E4"/>
  <sheetViews>
    <sheetView showGridLines="0" workbookViewId="0">
      <selection activeCell="B8" sqref="B8"/>
    </sheetView>
  </sheetViews>
  <sheetFormatPr defaultRowHeight="15" x14ac:dyDescent="0.25"/>
  <cols>
    <col min="1" max="1" width="5.7109375" customWidth="1"/>
    <col min="2" max="2" width="146.5703125" customWidth="1"/>
  </cols>
  <sheetData>
    <row r="2" spans="2:5" x14ac:dyDescent="0.25">
      <c r="B2" s="46" t="s">
        <v>1449</v>
      </c>
      <c r="C2" s="73" t="s">
        <v>1398</v>
      </c>
      <c r="D2" s="73" t="s">
        <v>1399</v>
      </c>
      <c r="E2" s="73" t="s">
        <v>1404</v>
      </c>
    </row>
    <row r="3" spans="2:5" ht="30" x14ac:dyDescent="0.25">
      <c r="B3" s="45" t="s">
        <v>1447</v>
      </c>
      <c r="C3" s="44">
        <f>Alíquotas!C6</f>
        <v>5.1000000000000004E-2</v>
      </c>
      <c r="D3" s="44">
        <f>Alíquotas!D6</f>
        <v>0.111</v>
      </c>
      <c r="E3" s="43">
        <f>C3+D3</f>
        <v>0.16200000000000001</v>
      </c>
    </row>
    <row r="4" spans="2:5" ht="30" x14ac:dyDescent="0.25">
      <c r="B4" s="45" t="s">
        <v>1448</v>
      </c>
      <c r="C4" s="44">
        <f>Alíquotas!C7</f>
        <v>7.6500000000000012E-2</v>
      </c>
      <c r="D4" s="44">
        <f>Alíquotas!D7</f>
        <v>0.16650000000000001</v>
      </c>
      <c r="E4" s="43">
        <f>C4+D4</f>
        <v>0.24300000000000002</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87569-8BCD-49EB-8669-6B700CF36021}">
  <dimension ref="B2:E4"/>
  <sheetViews>
    <sheetView showGridLines="0" workbookViewId="0">
      <selection activeCell="B8" sqref="B8"/>
    </sheetView>
  </sheetViews>
  <sheetFormatPr defaultRowHeight="15" x14ac:dyDescent="0.25"/>
  <cols>
    <col min="1" max="1" width="3.85546875" customWidth="1"/>
    <col min="2" max="2" width="137" customWidth="1"/>
  </cols>
  <sheetData>
    <row r="2" spans="2:5" x14ac:dyDescent="0.25">
      <c r="B2" s="41" t="s">
        <v>1452</v>
      </c>
      <c r="C2" s="71" t="s">
        <v>1398</v>
      </c>
      <c r="D2" s="71" t="s">
        <v>1399</v>
      </c>
      <c r="E2" s="71" t="s">
        <v>1404</v>
      </c>
    </row>
    <row r="3" spans="2:5" x14ac:dyDescent="0.25">
      <c r="B3" s="42" t="s">
        <v>1453</v>
      </c>
      <c r="C3" s="44">
        <f>Alíquotas!C8</f>
        <v>4.2500000000000003E-2</v>
      </c>
      <c r="D3" s="44">
        <f>Alíquotas!D8</f>
        <v>9.2499999999999999E-2</v>
      </c>
      <c r="E3" s="43">
        <f>C3+D3</f>
        <v>0.13500000000000001</v>
      </c>
    </row>
    <row r="4" spans="2:5" x14ac:dyDescent="0.25">
      <c r="B4" s="42" t="s">
        <v>1454</v>
      </c>
      <c r="C4" s="44">
        <f>Alíquotas!C9</f>
        <v>2.5500000000000002E-2</v>
      </c>
      <c r="D4" s="44">
        <f>Alíquotas!D9</f>
        <v>5.5500000000000001E-2</v>
      </c>
      <c r="E4" s="43">
        <f>C4+D4</f>
        <v>8.1000000000000003E-2</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4B196-A9A6-407B-A718-70FCD9B53172}">
  <dimension ref="B2:I14"/>
  <sheetViews>
    <sheetView showGridLines="0" topLeftCell="A3" workbookViewId="0">
      <selection activeCell="I17" sqref="I17"/>
    </sheetView>
  </sheetViews>
  <sheetFormatPr defaultRowHeight="15" x14ac:dyDescent="0.25"/>
  <cols>
    <col min="8" max="8" width="20.7109375" bestFit="1" customWidth="1"/>
  </cols>
  <sheetData>
    <row r="2" spans="2:9" x14ac:dyDescent="0.25">
      <c r="B2" s="72" t="s">
        <v>1408</v>
      </c>
    </row>
    <row r="8" spans="2:9" x14ac:dyDescent="0.25">
      <c r="H8" s="41" t="s">
        <v>1400</v>
      </c>
      <c r="I8" s="43">
        <v>0.28000000000000003</v>
      </c>
    </row>
    <row r="9" spans="2:9" x14ac:dyDescent="0.25">
      <c r="H9" s="42" t="s">
        <v>1440</v>
      </c>
      <c r="I9" s="44">
        <f>I8*70%</f>
        <v>0.19600000000000001</v>
      </c>
    </row>
    <row r="10" spans="2:9" x14ac:dyDescent="0.25">
      <c r="H10" s="42" t="s">
        <v>1441</v>
      </c>
      <c r="I10" s="44">
        <f>I8*60%</f>
        <v>0.16800000000000001</v>
      </c>
    </row>
    <row r="11" spans="2:9" x14ac:dyDescent="0.25">
      <c r="H11" s="42" t="s">
        <v>1442</v>
      </c>
      <c r="I11" s="44">
        <f>I8*50%</f>
        <v>0.14000000000000001</v>
      </c>
    </row>
    <row r="12" spans="2:9" x14ac:dyDescent="0.25">
      <c r="H12" s="42" t="s">
        <v>1443</v>
      </c>
      <c r="I12" s="44">
        <f>I8*40%</f>
        <v>0.11200000000000002</v>
      </c>
    </row>
    <row r="13" spans="2:9" x14ac:dyDescent="0.25">
      <c r="H13" s="42" t="s">
        <v>1444</v>
      </c>
      <c r="I13" s="44">
        <f>I8*30%</f>
        <v>8.4000000000000005E-2</v>
      </c>
    </row>
    <row r="14" spans="2:9" x14ac:dyDescent="0.25">
      <c r="H14" s="42" t="s">
        <v>1445</v>
      </c>
      <c r="I14" s="44">
        <v>0</v>
      </c>
    </row>
  </sheetData>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AFC05-34B8-4C9E-AB42-BD9651B00E17}">
  <dimension ref="B2:F29"/>
  <sheetViews>
    <sheetView showGridLines="0" topLeftCell="B1" zoomScale="112" workbookViewId="0">
      <selection activeCell="E9" sqref="E9"/>
    </sheetView>
  </sheetViews>
  <sheetFormatPr defaultRowHeight="15" x14ac:dyDescent="0.25"/>
  <cols>
    <col min="1" max="1" width="5.42578125" customWidth="1"/>
    <col min="2" max="2" width="5.28515625" bestFit="1" customWidth="1"/>
    <col min="3" max="3" width="128.28515625" bestFit="1" customWidth="1"/>
  </cols>
  <sheetData>
    <row r="2" spans="2:6" x14ac:dyDescent="0.25">
      <c r="B2" s="76" t="s">
        <v>28</v>
      </c>
      <c r="C2" s="77"/>
    </row>
    <row r="3" spans="2:6" ht="26.25" thickBot="1" x14ac:dyDescent="0.3">
      <c r="B3" s="49" t="s">
        <v>0</v>
      </c>
      <c r="C3" s="50" t="s">
        <v>1</v>
      </c>
      <c r="D3" s="51" t="s">
        <v>1398</v>
      </c>
      <c r="E3" s="51" t="s">
        <v>1399</v>
      </c>
      <c r="F3" s="51" t="s">
        <v>1404</v>
      </c>
    </row>
    <row r="4" spans="2:6" ht="15.75" thickBot="1" x14ac:dyDescent="0.3">
      <c r="B4" s="8">
        <v>1</v>
      </c>
      <c r="C4" s="4" t="s">
        <v>2</v>
      </c>
      <c r="D4" s="48">
        <f>Alíquotas!$C$10</f>
        <v>0</v>
      </c>
      <c r="E4" s="48">
        <f>Alíquotas!$D$10</f>
        <v>0</v>
      </c>
      <c r="F4" s="53">
        <f>D4+E4</f>
        <v>0</v>
      </c>
    </row>
    <row r="5" spans="2:6" ht="26.25" thickBot="1" x14ac:dyDescent="0.3">
      <c r="B5" s="9">
        <v>2</v>
      </c>
      <c r="C5" s="4" t="s">
        <v>3</v>
      </c>
      <c r="D5" s="48">
        <f>Alíquotas!$C$10</f>
        <v>0</v>
      </c>
      <c r="E5" s="48">
        <f>Alíquotas!$D$10</f>
        <v>0</v>
      </c>
      <c r="F5" s="53">
        <f>D5+E5</f>
        <v>0</v>
      </c>
    </row>
    <row r="6" spans="2:6" ht="26.25" thickBot="1" x14ac:dyDescent="0.3">
      <c r="B6" s="9">
        <v>3</v>
      </c>
      <c r="C6" s="4" t="s">
        <v>4</v>
      </c>
      <c r="D6" s="48">
        <f>Alíquotas!$C$10</f>
        <v>0</v>
      </c>
      <c r="E6" s="48">
        <f>Alíquotas!$D$10</f>
        <v>0</v>
      </c>
      <c r="F6" s="53">
        <f t="shared" ref="F6:F29" si="0">D6+E6</f>
        <v>0</v>
      </c>
    </row>
    <row r="7" spans="2:6" ht="26.25" thickBot="1" x14ac:dyDescent="0.3">
      <c r="B7" s="9">
        <v>4</v>
      </c>
      <c r="C7" s="4" t="s">
        <v>5</v>
      </c>
      <c r="D7" s="48">
        <f>Alíquotas!$C$10</f>
        <v>0</v>
      </c>
      <c r="E7" s="48">
        <f>Alíquotas!$D$10</f>
        <v>0</v>
      </c>
      <c r="F7" s="53">
        <f t="shared" si="0"/>
        <v>0</v>
      </c>
    </row>
    <row r="8" spans="2:6" ht="15.75" thickBot="1" x14ac:dyDescent="0.3">
      <c r="B8" s="9">
        <v>5</v>
      </c>
      <c r="C8" s="4" t="s">
        <v>6</v>
      </c>
      <c r="D8" s="48">
        <f>Alíquotas!$C$10</f>
        <v>0</v>
      </c>
      <c r="E8" s="48">
        <f>Alíquotas!$D$10</f>
        <v>0</v>
      </c>
      <c r="F8" s="53">
        <f t="shared" si="0"/>
        <v>0</v>
      </c>
    </row>
    <row r="9" spans="2:6" ht="15.75" thickBot="1" x14ac:dyDescent="0.3">
      <c r="B9" s="9">
        <v>6</v>
      </c>
      <c r="C9" s="4" t="s">
        <v>7</v>
      </c>
      <c r="D9" s="48">
        <f>Alíquotas!$C$10</f>
        <v>0</v>
      </c>
      <c r="E9" s="48">
        <f>Alíquotas!$D$10</f>
        <v>0</v>
      </c>
      <c r="F9" s="53">
        <f t="shared" si="0"/>
        <v>0</v>
      </c>
    </row>
    <row r="10" spans="2:6" ht="15.75" thickBot="1" x14ac:dyDescent="0.3">
      <c r="B10" s="9">
        <v>7</v>
      </c>
      <c r="C10" s="4" t="s">
        <v>8</v>
      </c>
      <c r="D10" s="48">
        <f>Alíquotas!$C$10</f>
        <v>0</v>
      </c>
      <c r="E10" s="48">
        <f>Alíquotas!$D$10</f>
        <v>0</v>
      </c>
      <c r="F10" s="53">
        <f t="shared" si="0"/>
        <v>0</v>
      </c>
    </row>
    <row r="11" spans="2:6" ht="15.75" thickBot="1" x14ac:dyDescent="0.3">
      <c r="B11" s="9">
        <v>8</v>
      </c>
      <c r="C11" s="5" t="s">
        <v>9</v>
      </c>
      <c r="D11" s="48">
        <f>Alíquotas!$C$10</f>
        <v>0</v>
      </c>
      <c r="E11" s="48">
        <f>Alíquotas!$D$10</f>
        <v>0</v>
      </c>
      <c r="F11" s="53">
        <f t="shared" si="0"/>
        <v>0</v>
      </c>
    </row>
    <row r="12" spans="2:6" ht="15.75" thickBot="1" x14ac:dyDescent="0.3">
      <c r="B12" s="9">
        <v>9</v>
      </c>
      <c r="C12" s="5" t="s">
        <v>10</v>
      </c>
      <c r="D12" s="48">
        <f>Alíquotas!$C$10</f>
        <v>0</v>
      </c>
      <c r="E12" s="48">
        <f>Alíquotas!$D$10</f>
        <v>0</v>
      </c>
      <c r="F12" s="53">
        <f t="shared" si="0"/>
        <v>0</v>
      </c>
    </row>
    <row r="13" spans="2:6" ht="15.75" thickBot="1" x14ac:dyDescent="0.3">
      <c r="B13" s="9">
        <v>10</v>
      </c>
      <c r="C13" s="5" t="s">
        <v>11</v>
      </c>
      <c r="D13" s="48">
        <f>Alíquotas!$C$10</f>
        <v>0</v>
      </c>
      <c r="E13" s="48">
        <f>Alíquotas!$D$10</f>
        <v>0</v>
      </c>
      <c r="F13" s="53">
        <f t="shared" si="0"/>
        <v>0</v>
      </c>
    </row>
    <row r="14" spans="2:6" ht="15.75" thickBot="1" x14ac:dyDescent="0.3">
      <c r="B14" s="9">
        <v>11</v>
      </c>
      <c r="C14" s="4" t="s">
        <v>12</v>
      </c>
      <c r="D14" s="48">
        <f>Alíquotas!$C$10</f>
        <v>0</v>
      </c>
      <c r="E14" s="48">
        <f>Alíquotas!$D$10</f>
        <v>0</v>
      </c>
      <c r="F14" s="53">
        <f t="shared" si="0"/>
        <v>0</v>
      </c>
    </row>
    <row r="15" spans="2:6" ht="15.75" thickBot="1" x14ac:dyDescent="0.3">
      <c r="B15" s="9">
        <v>12</v>
      </c>
      <c r="C15" s="4" t="s">
        <v>13</v>
      </c>
      <c r="D15" s="48">
        <f>Alíquotas!$C$10</f>
        <v>0</v>
      </c>
      <c r="E15" s="48">
        <f>Alíquotas!$D$10</f>
        <v>0</v>
      </c>
      <c r="F15" s="53">
        <f t="shared" si="0"/>
        <v>0</v>
      </c>
    </row>
    <row r="16" spans="2:6" ht="15.75" thickBot="1" x14ac:dyDescent="0.3">
      <c r="B16" s="9">
        <v>13</v>
      </c>
      <c r="C16" s="4" t="s">
        <v>14</v>
      </c>
      <c r="D16" s="48">
        <f>Alíquotas!$C$10</f>
        <v>0</v>
      </c>
      <c r="E16" s="48">
        <f>Alíquotas!$D$10</f>
        <v>0</v>
      </c>
      <c r="F16" s="53">
        <f t="shared" si="0"/>
        <v>0</v>
      </c>
    </row>
    <row r="17" spans="2:6" ht="15.75" thickBot="1" x14ac:dyDescent="0.3">
      <c r="B17" s="9">
        <v>14</v>
      </c>
      <c r="C17" s="4" t="s">
        <v>15</v>
      </c>
      <c r="D17" s="48">
        <f>Alíquotas!$C$10</f>
        <v>0</v>
      </c>
      <c r="E17" s="48">
        <f>Alíquotas!$D$10</f>
        <v>0</v>
      </c>
      <c r="F17" s="53">
        <f t="shared" si="0"/>
        <v>0</v>
      </c>
    </row>
    <row r="18" spans="2:6" ht="15.75" thickBot="1" x14ac:dyDescent="0.3">
      <c r="B18" s="9">
        <v>15</v>
      </c>
      <c r="C18" s="4" t="s">
        <v>16</v>
      </c>
      <c r="D18" s="48">
        <f>Alíquotas!$C$10</f>
        <v>0</v>
      </c>
      <c r="E18" s="48">
        <f>Alíquotas!$D$10</f>
        <v>0</v>
      </c>
      <c r="F18" s="53">
        <f t="shared" si="0"/>
        <v>0</v>
      </c>
    </row>
    <row r="19" spans="2:6" ht="51.75" thickBot="1" x14ac:dyDescent="0.3">
      <c r="B19" s="10">
        <v>16</v>
      </c>
      <c r="C19" s="6" t="s">
        <v>17</v>
      </c>
      <c r="D19" s="48">
        <f>Alíquotas!$C$10</f>
        <v>0</v>
      </c>
      <c r="E19" s="48">
        <f>Alíquotas!$D$10</f>
        <v>0</v>
      </c>
      <c r="F19" s="53">
        <f t="shared" si="0"/>
        <v>0</v>
      </c>
    </row>
    <row r="20" spans="2:6" ht="15.75" thickBot="1" x14ac:dyDescent="0.3">
      <c r="B20" s="11">
        <v>17</v>
      </c>
      <c r="C20" s="6" t="s">
        <v>18</v>
      </c>
      <c r="D20" s="48">
        <f>Alíquotas!$C$10</f>
        <v>0</v>
      </c>
      <c r="E20" s="48">
        <f>Alíquotas!$D$10</f>
        <v>0</v>
      </c>
      <c r="F20" s="53">
        <f t="shared" si="0"/>
        <v>0</v>
      </c>
    </row>
    <row r="21" spans="2:6" ht="15.75" thickBot="1" x14ac:dyDescent="0.3">
      <c r="B21" s="11">
        <v>18</v>
      </c>
      <c r="C21" s="6" t="s">
        <v>19</v>
      </c>
      <c r="D21" s="48">
        <f>Alíquotas!$C$10</f>
        <v>0</v>
      </c>
      <c r="E21" s="48">
        <f>Alíquotas!$D$10</f>
        <v>0</v>
      </c>
      <c r="F21" s="53">
        <f t="shared" si="0"/>
        <v>0</v>
      </c>
    </row>
    <row r="22" spans="2:6" ht="51.75" thickBot="1" x14ac:dyDescent="0.3">
      <c r="B22" s="12">
        <v>19</v>
      </c>
      <c r="C22" s="6" t="s">
        <v>20</v>
      </c>
      <c r="D22" s="48">
        <f>Alíquotas!$C$10</f>
        <v>0</v>
      </c>
      <c r="E22" s="48">
        <f>Alíquotas!$D$10</f>
        <v>0</v>
      </c>
      <c r="F22" s="53">
        <f t="shared" si="0"/>
        <v>0</v>
      </c>
    </row>
    <row r="23" spans="2:6" ht="64.5" thickBot="1" x14ac:dyDescent="0.3">
      <c r="B23" s="12">
        <v>20</v>
      </c>
      <c r="C23" s="6" t="s">
        <v>21</v>
      </c>
      <c r="D23" s="48">
        <f>Alíquotas!$C$10</f>
        <v>0</v>
      </c>
      <c r="E23" s="48">
        <f>Alíquotas!$D$10</f>
        <v>0</v>
      </c>
      <c r="F23" s="53">
        <f t="shared" si="0"/>
        <v>0</v>
      </c>
    </row>
    <row r="24" spans="2:6" ht="26.25" thickBot="1" x14ac:dyDescent="0.3">
      <c r="B24" s="12">
        <v>21</v>
      </c>
      <c r="C24" s="6" t="s">
        <v>22</v>
      </c>
      <c r="D24" s="48">
        <f>Alíquotas!$C$10</f>
        <v>0</v>
      </c>
      <c r="E24" s="48">
        <f>Alíquotas!$D$10</f>
        <v>0</v>
      </c>
      <c r="F24" s="53">
        <f t="shared" si="0"/>
        <v>0</v>
      </c>
    </row>
    <row r="25" spans="2:6" ht="26.25" thickBot="1" x14ac:dyDescent="0.3">
      <c r="B25" s="12">
        <v>22</v>
      </c>
      <c r="C25" s="6" t="s">
        <v>23</v>
      </c>
      <c r="D25" s="48">
        <f>Alíquotas!$C$10</f>
        <v>0</v>
      </c>
      <c r="E25" s="48">
        <f>Alíquotas!$D$10</f>
        <v>0</v>
      </c>
      <c r="F25" s="53">
        <f t="shared" si="0"/>
        <v>0</v>
      </c>
    </row>
    <row r="26" spans="2:6" ht="15.75" thickBot="1" x14ac:dyDescent="0.3">
      <c r="B26" s="12">
        <v>23</v>
      </c>
      <c r="C26" s="6" t="s">
        <v>24</v>
      </c>
      <c r="D26" s="48">
        <f>Alíquotas!$C$10</f>
        <v>0</v>
      </c>
      <c r="E26" s="48">
        <f>Alíquotas!$D$10</f>
        <v>0</v>
      </c>
      <c r="F26" s="53">
        <f t="shared" si="0"/>
        <v>0</v>
      </c>
    </row>
    <row r="27" spans="2:6" ht="15.75" thickBot="1" x14ac:dyDescent="0.3">
      <c r="B27" s="12">
        <v>24</v>
      </c>
      <c r="C27" s="6" t="s">
        <v>25</v>
      </c>
      <c r="D27" s="48">
        <f>Alíquotas!$C$10</f>
        <v>0</v>
      </c>
      <c r="E27" s="48">
        <f>Alíquotas!$D$10</f>
        <v>0</v>
      </c>
      <c r="F27" s="53">
        <f t="shared" si="0"/>
        <v>0</v>
      </c>
    </row>
    <row r="28" spans="2:6" ht="15.75" thickBot="1" x14ac:dyDescent="0.3">
      <c r="B28" s="12">
        <v>25</v>
      </c>
      <c r="C28" s="6" t="s">
        <v>26</v>
      </c>
      <c r="D28" s="48">
        <f>Alíquotas!$C$10</f>
        <v>0</v>
      </c>
      <c r="E28" s="48">
        <f>Alíquotas!$D$10</f>
        <v>0</v>
      </c>
      <c r="F28" s="53">
        <f t="shared" si="0"/>
        <v>0</v>
      </c>
    </row>
    <row r="29" spans="2:6" x14ac:dyDescent="0.25">
      <c r="B29" s="13">
        <v>26</v>
      </c>
      <c r="C29" s="7" t="s">
        <v>27</v>
      </c>
      <c r="D29" s="48">
        <f>Alíquotas!$C$10</f>
        <v>0</v>
      </c>
      <c r="E29" s="48">
        <f>Alíquotas!$D$10</f>
        <v>0</v>
      </c>
      <c r="F29" s="53">
        <f t="shared" si="0"/>
        <v>0</v>
      </c>
    </row>
  </sheetData>
  <mergeCells count="1">
    <mergeCell ref="B2:C2"/>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244FF-9881-483D-B216-7C9FB452FD27}">
  <dimension ref="B2:G18"/>
  <sheetViews>
    <sheetView showGridLines="0" workbookViewId="0">
      <selection activeCell="E15" sqref="E15:E18"/>
    </sheetView>
  </sheetViews>
  <sheetFormatPr defaultRowHeight="15" x14ac:dyDescent="0.25"/>
  <cols>
    <col min="1" max="1" width="4.42578125" customWidth="1"/>
    <col min="2" max="2" width="5.28515625" bestFit="1" customWidth="1"/>
    <col min="3" max="3" width="117.28515625" customWidth="1"/>
    <col min="4" max="4" width="13" customWidth="1"/>
  </cols>
  <sheetData>
    <row r="2" spans="2:7" x14ac:dyDescent="0.25">
      <c r="B2" s="76" t="s">
        <v>355</v>
      </c>
      <c r="C2" s="76"/>
      <c r="D2" s="76"/>
    </row>
    <row r="3" spans="2:7" ht="26.25" thickBot="1" x14ac:dyDescent="0.3">
      <c r="B3" s="49" t="s">
        <v>0</v>
      </c>
      <c r="C3" s="52" t="s">
        <v>29</v>
      </c>
      <c r="D3" s="50" t="s">
        <v>30</v>
      </c>
      <c r="E3" s="51" t="s">
        <v>1398</v>
      </c>
      <c r="F3" s="51" t="s">
        <v>1399</v>
      </c>
      <c r="G3" s="51" t="s">
        <v>1404</v>
      </c>
    </row>
    <row r="4" spans="2:7" ht="15.75" thickBot="1" x14ac:dyDescent="0.3">
      <c r="B4" s="8">
        <v>1</v>
      </c>
      <c r="C4" s="1" t="s">
        <v>31</v>
      </c>
      <c r="D4" s="4" t="s">
        <v>32</v>
      </c>
      <c r="E4" s="48">
        <f>Alíquotas!C4*40%</f>
        <v>3.4000000000000002E-2</v>
      </c>
      <c r="F4" s="48">
        <f>Alíquotas!$D$11</f>
        <v>7.3999999999999996E-2</v>
      </c>
      <c r="G4" s="53">
        <f>E4+F4</f>
        <v>0.108</v>
      </c>
    </row>
    <row r="5" spans="2:7" ht="15.75" thickBot="1" x14ac:dyDescent="0.3">
      <c r="B5" s="8">
        <v>2</v>
      </c>
      <c r="C5" s="1" t="s">
        <v>33</v>
      </c>
      <c r="D5" s="4" t="s">
        <v>34</v>
      </c>
      <c r="E5" s="48">
        <f t="shared" ref="E5:E12" si="0">E4</f>
        <v>3.4000000000000002E-2</v>
      </c>
      <c r="F5" s="48">
        <f>Alíquotas!$D$11</f>
        <v>7.3999999999999996E-2</v>
      </c>
      <c r="G5" s="53">
        <f t="shared" ref="G5:G12" si="1">E5+F5</f>
        <v>0.108</v>
      </c>
    </row>
    <row r="6" spans="2:7" ht="15.75" thickBot="1" x14ac:dyDescent="0.3">
      <c r="B6" s="8">
        <v>3</v>
      </c>
      <c r="C6" s="1" t="s">
        <v>35</v>
      </c>
      <c r="D6" s="4" t="s">
        <v>36</v>
      </c>
      <c r="E6" s="48">
        <f t="shared" si="0"/>
        <v>3.4000000000000002E-2</v>
      </c>
      <c r="F6" s="48">
        <f>Alíquotas!$D$11</f>
        <v>7.3999999999999996E-2</v>
      </c>
      <c r="G6" s="53">
        <f t="shared" si="1"/>
        <v>0.108</v>
      </c>
    </row>
    <row r="7" spans="2:7" ht="15.75" thickBot="1" x14ac:dyDescent="0.3">
      <c r="B7" s="8">
        <v>4</v>
      </c>
      <c r="C7" s="1" t="s">
        <v>37</v>
      </c>
      <c r="D7" s="4" t="s">
        <v>38</v>
      </c>
      <c r="E7" s="48">
        <f t="shared" si="0"/>
        <v>3.4000000000000002E-2</v>
      </c>
      <c r="F7" s="48">
        <f>Alíquotas!$D$11</f>
        <v>7.3999999999999996E-2</v>
      </c>
      <c r="G7" s="53">
        <f t="shared" si="1"/>
        <v>0.108</v>
      </c>
    </row>
    <row r="8" spans="2:7" ht="26.25" thickBot="1" x14ac:dyDescent="0.3">
      <c r="B8" s="8">
        <v>5</v>
      </c>
      <c r="C8" s="1" t="s">
        <v>39</v>
      </c>
      <c r="D8" s="15">
        <v>12203</v>
      </c>
      <c r="E8" s="48">
        <f t="shared" si="0"/>
        <v>3.4000000000000002E-2</v>
      </c>
      <c r="F8" s="48">
        <f>Alíquotas!$D$11</f>
        <v>7.3999999999999996E-2</v>
      </c>
      <c r="G8" s="53">
        <f t="shared" si="1"/>
        <v>0.108</v>
      </c>
    </row>
    <row r="9" spans="2:7" ht="15.75" thickBot="1" x14ac:dyDescent="0.3">
      <c r="B9" s="8">
        <v>6</v>
      </c>
      <c r="C9" s="1" t="s">
        <v>40</v>
      </c>
      <c r="D9" s="15">
        <v>12204</v>
      </c>
      <c r="E9" s="48">
        <f t="shared" si="0"/>
        <v>3.4000000000000002E-2</v>
      </c>
      <c r="F9" s="48">
        <f>Alíquotas!$D$11</f>
        <v>7.3999999999999996E-2</v>
      </c>
      <c r="G9" s="53">
        <f t="shared" si="1"/>
        <v>0.108</v>
      </c>
    </row>
    <row r="10" spans="2:7" ht="15.75" thickBot="1" x14ac:dyDescent="0.3">
      <c r="B10" s="8">
        <v>7</v>
      </c>
      <c r="C10" s="1" t="s">
        <v>41</v>
      </c>
      <c r="D10" s="4" t="s">
        <v>42</v>
      </c>
      <c r="E10" s="48">
        <f t="shared" si="0"/>
        <v>3.4000000000000002E-2</v>
      </c>
      <c r="F10" s="48">
        <f>Alíquotas!$D$11</f>
        <v>7.3999999999999996E-2</v>
      </c>
      <c r="G10" s="53">
        <f t="shared" si="1"/>
        <v>0.108</v>
      </c>
    </row>
    <row r="11" spans="2:7" ht="15.75" thickBot="1" x14ac:dyDescent="0.3">
      <c r="B11" s="8">
        <v>8</v>
      </c>
      <c r="C11" s="1" t="s">
        <v>43</v>
      </c>
      <c r="D11" s="16" t="s">
        <v>42</v>
      </c>
      <c r="E11" s="48">
        <f t="shared" si="0"/>
        <v>3.4000000000000002E-2</v>
      </c>
      <c r="F11" s="48">
        <f>Alíquotas!$D$11</f>
        <v>7.3999999999999996E-2</v>
      </c>
      <c r="G11" s="53">
        <f t="shared" si="1"/>
        <v>0.108</v>
      </c>
    </row>
    <row r="12" spans="2:7" ht="25.5" x14ac:dyDescent="0.25">
      <c r="B12" s="18">
        <v>9</v>
      </c>
      <c r="C12" s="17" t="s">
        <v>44</v>
      </c>
      <c r="D12" s="7"/>
      <c r="E12" s="48">
        <f t="shared" si="0"/>
        <v>3.4000000000000002E-2</v>
      </c>
      <c r="F12" s="48">
        <f>Alíquotas!$D$11</f>
        <v>7.3999999999999996E-2</v>
      </c>
      <c r="G12" s="53">
        <f t="shared" si="1"/>
        <v>0.108</v>
      </c>
    </row>
    <row r="15" spans="2:7" x14ac:dyDescent="0.25">
      <c r="E15" s="40"/>
    </row>
    <row r="16" spans="2:7" x14ac:dyDescent="0.25">
      <c r="E16" s="39"/>
    </row>
    <row r="17" spans="5:5" x14ac:dyDescent="0.25">
      <c r="E17" s="40"/>
    </row>
    <row r="18" spans="5:5" x14ac:dyDescent="0.25">
      <c r="E18" s="40"/>
    </row>
  </sheetData>
  <mergeCells count="1">
    <mergeCell ref="B2:D2"/>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7CD56-FE46-43C5-921D-ECBCF59220F1}">
  <dimension ref="B2:G33"/>
  <sheetViews>
    <sheetView showGridLines="0" topLeftCell="A17" workbookViewId="0">
      <selection activeCell="E10" sqref="E10"/>
    </sheetView>
  </sheetViews>
  <sheetFormatPr defaultRowHeight="15" x14ac:dyDescent="0.25"/>
  <cols>
    <col min="1" max="1" width="5.85546875" customWidth="1"/>
    <col min="3" max="3" width="85.85546875" customWidth="1"/>
    <col min="4" max="4" width="17.5703125" customWidth="1"/>
  </cols>
  <sheetData>
    <row r="2" spans="2:7" ht="15.75" thickBot="1" x14ac:dyDescent="0.3">
      <c r="B2" s="78" t="s">
        <v>356</v>
      </c>
      <c r="C2" s="78"/>
      <c r="D2" s="78"/>
    </row>
    <row r="3" spans="2:7" ht="15.75" thickBot="1" x14ac:dyDescent="0.3">
      <c r="B3" s="57" t="s">
        <v>0</v>
      </c>
      <c r="C3" s="58" t="s">
        <v>29</v>
      </c>
      <c r="D3" s="58" t="s">
        <v>30</v>
      </c>
      <c r="E3" s="54" t="s">
        <v>1398</v>
      </c>
      <c r="F3" s="54" t="s">
        <v>1399</v>
      </c>
      <c r="G3" s="54" t="s">
        <v>1404</v>
      </c>
    </row>
    <row r="4" spans="2:7" ht="15.75" thickBot="1" x14ac:dyDescent="0.3">
      <c r="B4" s="20">
        <v>1</v>
      </c>
      <c r="C4" s="3" t="s">
        <v>45</v>
      </c>
      <c r="D4" s="3" t="s">
        <v>46</v>
      </c>
      <c r="E4" s="55">
        <f>Alíquotas!$C$12</f>
        <v>3.4000000000000002E-2</v>
      </c>
      <c r="F4" s="55">
        <f>Alíquotas!$D$12</f>
        <v>7.3999999999999996E-2</v>
      </c>
      <c r="G4" s="56">
        <f>E4+F4</f>
        <v>0.108</v>
      </c>
    </row>
    <row r="5" spans="2:7" ht="15.75" thickBot="1" x14ac:dyDescent="0.3">
      <c r="B5" s="20">
        <v>2</v>
      </c>
      <c r="C5" s="3" t="s">
        <v>47</v>
      </c>
      <c r="D5" s="3" t="s">
        <v>48</v>
      </c>
      <c r="E5" s="55">
        <f>Alíquotas!$C$12</f>
        <v>3.4000000000000002E-2</v>
      </c>
      <c r="F5" s="55">
        <f>Alíquotas!$D$12</f>
        <v>7.3999999999999996E-2</v>
      </c>
      <c r="G5" s="56">
        <f t="shared" ref="G5:G33" si="0">E5+F5</f>
        <v>0.108</v>
      </c>
    </row>
    <row r="6" spans="2:7" ht="15.75" thickBot="1" x14ac:dyDescent="0.3">
      <c r="B6" s="20">
        <v>3</v>
      </c>
      <c r="C6" s="3" t="s">
        <v>49</v>
      </c>
      <c r="D6" s="3" t="s">
        <v>50</v>
      </c>
      <c r="E6" s="55">
        <f>Alíquotas!$C$12</f>
        <v>3.4000000000000002E-2</v>
      </c>
      <c r="F6" s="55">
        <f>Alíquotas!$D$12</f>
        <v>7.3999999999999996E-2</v>
      </c>
      <c r="G6" s="56">
        <f t="shared" si="0"/>
        <v>0.108</v>
      </c>
    </row>
    <row r="7" spans="2:7" ht="15.75" thickBot="1" x14ac:dyDescent="0.3">
      <c r="B7" s="20">
        <v>4</v>
      </c>
      <c r="C7" s="3" t="s">
        <v>51</v>
      </c>
      <c r="D7" s="3" t="s">
        <v>52</v>
      </c>
      <c r="E7" s="55">
        <f>Alíquotas!$C$12</f>
        <v>3.4000000000000002E-2</v>
      </c>
      <c r="F7" s="55">
        <f>Alíquotas!$D$12</f>
        <v>7.3999999999999996E-2</v>
      </c>
      <c r="G7" s="56">
        <f t="shared" si="0"/>
        <v>0.108</v>
      </c>
    </row>
    <row r="8" spans="2:7" ht="15.75" thickBot="1" x14ac:dyDescent="0.3">
      <c r="B8" s="20">
        <v>5</v>
      </c>
      <c r="C8" s="3" t="s">
        <v>53</v>
      </c>
      <c r="D8" s="3" t="s">
        <v>54</v>
      </c>
      <c r="E8" s="55">
        <f>Alíquotas!$C$12</f>
        <v>3.4000000000000002E-2</v>
      </c>
      <c r="F8" s="55">
        <f>Alíquotas!$D$12</f>
        <v>7.3999999999999996E-2</v>
      </c>
      <c r="G8" s="56">
        <f t="shared" si="0"/>
        <v>0.108</v>
      </c>
    </row>
    <row r="9" spans="2:7" ht="15.75" thickBot="1" x14ac:dyDescent="0.3">
      <c r="B9" s="20">
        <v>6</v>
      </c>
      <c r="C9" s="3" t="s">
        <v>55</v>
      </c>
      <c r="D9" s="3" t="s">
        <v>56</v>
      </c>
      <c r="E9" s="55">
        <f>Alíquotas!$C$12</f>
        <v>3.4000000000000002E-2</v>
      </c>
      <c r="F9" s="55">
        <f>Alíquotas!$D$12</f>
        <v>7.3999999999999996E-2</v>
      </c>
      <c r="G9" s="56">
        <f t="shared" si="0"/>
        <v>0.108</v>
      </c>
    </row>
    <row r="10" spans="2:7" ht="15.75" thickBot="1" x14ac:dyDescent="0.3">
      <c r="B10" s="20">
        <v>7</v>
      </c>
      <c r="C10" s="3" t="s">
        <v>57</v>
      </c>
      <c r="D10" s="3" t="s">
        <v>58</v>
      </c>
      <c r="E10" s="55">
        <f>Alíquotas!$C$12</f>
        <v>3.4000000000000002E-2</v>
      </c>
      <c r="F10" s="55">
        <f>Alíquotas!$D$12</f>
        <v>7.3999999999999996E-2</v>
      </c>
      <c r="G10" s="56">
        <f t="shared" si="0"/>
        <v>0.108</v>
      </c>
    </row>
    <row r="11" spans="2:7" ht="15.75" thickBot="1" x14ac:dyDescent="0.3">
      <c r="B11" s="20">
        <v>8</v>
      </c>
      <c r="C11" s="3" t="s">
        <v>59</v>
      </c>
      <c r="D11" s="3" t="s">
        <v>60</v>
      </c>
      <c r="E11" s="55">
        <f>Alíquotas!$C$12</f>
        <v>3.4000000000000002E-2</v>
      </c>
      <c r="F11" s="55">
        <f>Alíquotas!$D$12</f>
        <v>7.3999999999999996E-2</v>
      </c>
      <c r="G11" s="56">
        <f t="shared" si="0"/>
        <v>0.108</v>
      </c>
    </row>
    <row r="12" spans="2:7" ht="15.75" thickBot="1" x14ac:dyDescent="0.3">
      <c r="B12" s="20">
        <v>9</v>
      </c>
      <c r="C12" s="3" t="s">
        <v>61</v>
      </c>
      <c r="D12" s="3" t="s">
        <v>62</v>
      </c>
      <c r="E12" s="55">
        <f>Alíquotas!$C$12</f>
        <v>3.4000000000000002E-2</v>
      </c>
      <c r="F12" s="55">
        <f>Alíquotas!$D$12</f>
        <v>7.3999999999999996E-2</v>
      </c>
      <c r="G12" s="56">
        <f t="shared" si="0"/>
        <v>0.108</v>
      </c>
    </row>
    <row r="13" spans="2:7" ht="15.75" thickBot="1" x14ac:dyDescent="0.3">
      <c r="B13" s="20">
        <v>10</v>
      </c>
      <c r="C13" s="3" t="s">
        <v>63</v>
      </c>
      <c r="D13" s="3" t="s">
        <v>64</v>
      </c>
      <c r="E13" s="55">
        <f>Alíquotas!$C$12</f>
        <v>3.4000000000000002E-2</v>
      </c>
      <c r="F13" s="55">
        <f>Alíquotas!$D$12</f>
        <v>7.3999999999999996E-2</v>
      </c>
      <c r="G13" s="56">
        <f t="shared" si="0"/>
        <v>0.108</v>
      </c>
    </row>
    <row r="14" spans="2:7" ht="15.75" thickBot="1" x14ac:dyDescent="0.3">
      <c r="B14" s="20">
        <v>11</v>
      </c>
      <c r="C14" s="3" t="s">
        <v>65</v>
      </c>
      <c r="D14" s="3" t="s">
        <v>66</v>
      </c>
      <c r="E14" s="55">
        <f>Alíquotas!$C$12</f>
        <v>3.4000000000000002E-2</v>
      </c>
      <c r="F14" s="55">
        <f>Alíquotas!$D$12</f>
        <v>7.3999999999999996E-2</v>
      </c>
      <c r="G14" s="56">
        <f t="shared" si="0"/>
        <v>0.108</v>
      </c>
    </row>
    <row r="15" spans="2:7" ht="15.75" thickBot="1" x14ac:dyDescent="0.3">
      <c r="B15" s="20">
        <v>12</v>
      </c>
      <c r="C15" s="3" t="s">
        <v>67</v>
      </c>
      <c r="D15" s="3" t="s">
        <v>68</v>
      </c>
      <c r="E15" s="55">
        <f>Alíquotas!$C$12</f>
        <v>3.4000000000000002E-2</v>
      </c>
      <c r="F15" s="55">
        <f>Alíquotas!$D$12</f>
        <v>7.3999999999999996E-2</v>
      </c>
      <c r="G15" s="56">
        <f t="shared" si="0"/>
        <v>0.108</v>
      </c>
    </row>
    <row r="16" spans="2:7" ht="15.75" thickBot="1" x14ac:dyDescent="0.3">
      <c r="B16" s="20">
        <v>13</v>
      </c>
      <c r="C16" s="3" t="s">
        <v>69</v>
      </c>
      <c r="D16" s="3" t="s">
        <v>70</v>
      </c>
      <c r="E16" s="55">
        <f>Alíquotas!$C$12</f>
        <v>3.4000000000000002E-2</v>
      </c>
      <c r="F16" s="55">
        <f>Alíquotas!$D$12</f>
        <v>7.3999999999999996E-2</v>
      </c>
      <c r="G16" s="56">
        <f t="shared" si="0"/>
        <v>0.108</v>
      </c>
    </row>
    <row r="17" spans="2:7" ht="15.75" thickBot="1" x14ac:dyDescent="0.3">
      <c r="B17" s="20">
        <v>14</v>
      </c>
      <c r="C17" s="3" t="s">
        <v>71</v>
      </c>
      <c r="D17" s="3" t="s">
        <v>72</v>
      </c>
      <c r="E17" s="55">
        <f>Alíquotas!$C$12</f>
        <v>3.4000000000000002E-2</v>
      </c>
      <c r="F17" s="55">
        <f>Alíquotas!$D$12</f>
        <v>7.3999999999999996E-2</v>
      </c>
      <c r="G17" s="56">
        <f t="shared" si="0"/>
        <v>0.108</v>
      </c>
    </row>
    <row r="18" spans="2:7" ht="15.75" thickBot="1" x14ac:dyDescent="0.3">
      <c r="B18" s="20">
        <v>15</v>
      </c>
      <c r="C18" s="3" t="s">
        <v>73</v>
      </c>
      <c r="D18" s="3" t="s">
        <v>74</v>
      </c>
      <c r="E18" s="55">
        <f>Alíquotas!$C$12</f>
        <v>3.4000000000000002E-2</v>
      </c>
      <c r="F18" s="55">
        <f>Alíquotas!$D$12</f>
        <v>7.3999999999999996E-2</v>
      </c>
      <c r="G18" s="56">
        <f t="shared" si="0"/>
        <v>0.108</v>
      </c>
    </row>
    <row r="19" spans="2:7" ht="15.75" thickBot="1" x14ac:dyDescent="0.3">
      <c r="B19" s="20">
        <v>16</v>
      </c>
      <c r="C19" s="3" t="s">
        <v>75</v>
      </c>
      <c r="D19" s="3" t="s">
        <v>76</v>
      </c>
      <c r="E19" s="55">
        <f>Alíquotas!$C$12</f>
        <v>3.4000000000000002E-2</v>
      </c>
      <c r="F19" s="55">
        <f>Alíquotas!$D$12</f>
        <v>7.3999999999999996E-2</v>
      </c>
      <c r="G19" s="56">
        <f t="shared" si="0"/>
        <v>0.108</v>
      </c>
    </row>
    <row r="20" spans="2:7" ht="15.75" thickBot="1" x14ac:dyDescent="0.3">
      <c r="B20" s="20">
        <v>17</v>
      </c>
      <c r="C20" s="3" t="s">
        <v>77</v>
      </c>
      <c r="D20" s="3" t="s">
        <v>78</v>
      </c>
      <c r="E20" s="55">
        <f>Alíquotas!$C$12</f>
        <v>3.4000000000000002E-2</v>
      </c>
      <c r="F20" s="55">
        <f>Alíquotas!$D$12</f>
        <v>7.3999999999999996E-2</v>
      </c>
      <c r="G20" s="56">
        <f t="shared" si="0"/>
        <v>0.108</v>
      </c>
    </row>
    <row r="21" spans="2:7" ht="15.75" thickBot="1" x14ac:dyDescent="0.3">
      <c r="B21" s="20">
        <v>18</v>
      </c>
      <c r="C21" s="3" t="s">
        <v>79</v>
      </c>
      <c r="D21" s="3" t="s">
        <v>80</v>
      </c>
      <c r="E21" s="55">
        <f>Alíquotas!$C$12</f>
        <v>3.4000000000000002E-2</v>
      </c>
      <c r="F21" s="55">
        <f>Alíquotas!$D$12</f>
        <v>7.3999999999999996E-2</v>
      </c>
      <c r="G21" s="56">
        <f t="shared" si="0"/>
        <v>0.108</v>
      </c>
    </row>
    <row r="22" spans="2:7" ht="15.75" thickBot="1" x14ac:dyDescent="0.3">
      <c r="B22" s="20">
        <v>19</v>
      </c>
      <c r="C22" s="3" t="s">
        <v>81</v>
      </c>
      <c r="D22" s="3" t="s">
        <v>80</v>
      </c>
      <c r="E22" s="55">
        <f>Alíquotas!$C$12</f>
        <v>3.4000000000000002E-2</v>
      </c>
      <c r="F22" s="55">
        <f>Alíquotas!$D$12</f>
        <v>7.3999999999999996E-2</v>
      </c>
      <c r="G22" s="56">
        <f t="shared" si="0"/>
        <v>0.108</v>
      </c>
    </row>
    <row r="23" spans="2:7" ht="15.75" thickBot="1" x14ac:dyDescent="0.3">
      <c r="B23" s="20">
        <v>20</v>
      </c>
      <c r="C23" s="3" t="s">
        <v>82</v>
      </c>
      <c r="D23" s="3" t="s">
        <v>80</v>
      </c>
      <c r="E23" s="55">
        <f>Alíquotas!$C$12</f>
        <v>3.4000000000000002E-2</v>
      </c>
      <c r="F23" s="55">
        <f>Alíquotas!$D$12</f>
        <v>7.3999999999999996E-2</v>
      </c>
      <c r="G23" s="56">
        <f t="shared" si="0"/>
        <v>0.108</v>
      </c>
    </row>
    <row r="24" spans="2:7" ht="15.75" thickBot="1" x14ac:dyDescent="0.3">
      <c r="B24" s="20">
        <v>21</v>
      </c>
      <c r="C24" s="3" t="s">
        <v>83</v>
      </c>
      <c r="D24" s="3" t="s">
        <v>80</v>
      </c>
      <c r="E24" s="55">
        <f>Alíquotas!$C$12</f>
        <v>3.4000000000000002E-2</v>
      </c>
      <c r="F24" s="55">
        <f>Alíquotas!$D$12</f>
        <v>7.3999999999999996E-2</v>
      </c>
      <c r="G24" s="56">
        <f t="shared" si="0"/>
        <v>0.108</v>
      </c>
    </row>
    <row r="25" spans="2:7" ht="15.75" thickBot="1" x14ac:dyDescent="0.3">
      <c r="B25" s="20">
        <v>22</v>
      </c>
      <c r="C25" s="3" t="s">
        <v>84</v>
      </c>
      <c r="D25" s="3" t="s">
        <v>80</v>
      </c>
      <c r="E25" s="55">
        <f>Alíquotas!$C$12</f>
        <v>3.4000000000000002E-2</v>
      </c>
      <c r="F25" s="55">
        <f>Alíquotas!$D$12</f>
        <v>7.3999999999999996E-2</v>
      </c>
      <c r="G25" s="56">
        <f t="shared" si="0"/>
        <v>0.108</v>
      </c>
    </row>
    <row r="26" spans="2:7" ht="15.75" thickBot="1" x14ac:dyDescent="0.3">
      <c r="B26" s="20">
        <v>23</v>
      </c>
      <c r="C26" s="3" t="s">
        <v>85</v>
      </c>
      <c r="D26" s="3" t="s">
        <v>80</v>
      </c>
      <c r="E26" s="55">
        <f>Alíquotas!$C$12</f>
        <v>3.4000000000000002E-2</v>
      </c>
      <c r="F26" s="55">
        <f>Alíquotas!$D$12</f>
        <v>7.3999999999999996E-2</v>
      </c>
      <c r="G26" s="56">
        <f t="shared" si="0"/>
        <v>0.108</v>
      </c>
    </row>
    <row r="27" spans="2:7" ht="15.75" thickBot="1" x14ac:dyDescent="0.3">
      <c r="B27" s="20">
        <v>24</v>
      </c>
      <c r="C27" s="3" t="s">
        <v>86</v>
      </c>
      <c r="D27" s="3" t="s">
        <v>80</v>
      </c>
      <c r="E27" s="55">
        <f>Alíquotas!$C$12</f>
        <v>3.4000000000000002E-2</v>
      </c>
      <c r="F27" s="55">
        <f>Alíquotas!$D$12</f>
        <v>7.3999999999999996E-2</v>
      </c>
      <c r="G27" s="56">
        <f t="shared" si="0"/>
        <v>0.108</v>
      </c>
    </row>
    <row r="28" spans="2:7" ht="15.75" thickBot="1" x14ac:dyDescent="0.3">
      <c r="B28" s="20">
        <v>25</v>
      </c>
      <c r="C28" s="3" t="s">
        <v>87</v>
      </c>
      <c r="D28" s="3" t="s">
        <v>80</v>
      </c>
      <c r="E28" s="55">
        <f>Alíquotas!$C$12</f>
        <v>3.4000000000000002E-2</v>
      </c>
      <c r="F28" s="55">
        <f>Alíquotas!$D$12</f>
        <v>7.3999999999999996E-2</v>
      </c>
      <c r="G28" s="56">
        <f t="shared" si="0"/>
        <v>0.108</v>
      </c>
    </row>
    <row r="29" spans="2:7" ht="15.75" thickBot="1" x14ac:dyDescent="0.3">
      <c r="B29" s="20">
        <v>26</v>
      </c>
      <c r="C29" s="3" t="s">
        <v>88</v>
      </c>
      <c r="D29" s="3" t="s">
        <v>80</v>
      </c>
      <c r="E29" s="55">
        <f>Alíquotas!$C$12</f>
        <v>3.4000000000000002E-2</v>
      </c>
      <c r="F29" s="55">
        <f>Alíquotas!$D$12</f>
        <v>7.3999999999999996E-2</v>
      </c>
      <c r="G29" s="56">
        <f t="shared" si="0"/>
        <v>0.108</v>
      </c>
    </row>
    <row r="30" spans="2:7" ht="26.25" thickBot="1" x14ac:dyDescent="0.3">
      <c r="B30" s="20">
        <v>27</v>
      </c>
      <c r="C30" s="3" t="s">
        <v>89</v>
      </c>
      <c r="D30" s="19">
        <v>12302</v>
      </c>
      <c r="E30" s="55">
        <f>Alíquotas!$C$12</f>
        <v>3.4000000000000002E-2</v>
      </c>
      <c r="F30" s="55">
        <f>Alíquotas!$D$12</f>
        <v>7.3999999999999996E-2</v>
      </c>
      <c r="G30" s="56">
        <f t="shared" si="0"/>
        <v>0.108</v>
      </c>
    </row>
    <row r="31" spans="2:7" ht="26.25" thickBot="1" x14ac:dyDescent="0.3">
      <c r="B31" s="20">
        <v>28</v>
      </c>
      <c r="C31" s="3" t="s">
        <v>90</v>
      </c>
      <c r="D31" s="3" t="s">
        <v>80</v>
      </c>
      <c r="E31" s="55">
        <f>Alíquotas!$C$12</f>
        <v>3.4000000000000002E-2</v>
      </c>
      <c r="F31" s="55">
        <f>Alíquotas!$D$12</f>
        <v>7.3999999999999996E-2</v>
      </c>
      <c r="G31" s="56">
        <f t="shared" si="0"/>
        <v>0.108</v>
      </c>
    </row>
    <row r="32" spans="2:7" ht="15.75" thickBot="1" x14ac:dyDescent="0.3">
      <c r="B32" s="20">
        <v>29</v>
      </c>
      <c r="C32" s="3" t="s">
        <v>91</v>
      </c>
      <c r="D32" s="3" t="s">
        <v>92</v>
      </c>
      <c r="E32" s="55">
        <f>Alíquotas!$C$12</f>
        <v>3.4000000000000002E-2</v>
      </c>
      <c r="F32" s="55">
        <f>Alíquotas!$D$12</f>
        <v>7.3999999999999996E-2</v>
      </c>
      <c r="G32" s="56">
        <f t="shared" si="0"/>
        <v>0.108</v>
      </c>
    </row>
    <row r="33" spans="2:7" ht="15.75" thickBot="1" x14ac:dyDescent="0.3">
      <c r="B33" s="20">
        <v>30</v>
      </c>
      <c r="C33" s="3" t="s">
        <v>93</v>
      </c>
      <c r="D33" s="3" t="s">
        <v>94</v>
      </c>
      <c r="E33" s="55">
        <f>Alíquotas!$C$12</f>
        <v>3.4000000000000002E-2</v>
      </c>
      <c r="F33" s="55">
        <f>Alíquotas!$D$12</f>
        <v>7.3999999999999996E-2</v>
      </c>
      <c r="G33" s="56">
        <f t="shared" si="0"/>
        <v>0.108</v>
      </c>
    </row>
  </sheetData>
  <mergeCells count="1">
    <mergeCell ref="B2:D2"/>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747BF-A5AE-426A-9FE5-4FF4863CD2D4}">
  <dimension ref="B2:G115"/>
  <sheetViews>
    <sheetView showGridLines="0" workbookViewId="0">
      <selection activeCell="D1" sqref="D1:D1048576"/>
    </sheetView>
  </sheetViews>
  <sheetFormatPr defaultRowHeight="15" x14ac:dyDescent="0.25"/>
  <cols>
    <col min="1" max="1" width="5.85546875" customWidth="1"/>
    <col min="3" max="3" width="102.28515625" customWidth="1"/>
    <col min="4" max="4" width="16.85546875" customWidth="1"/>
  </cols>
  <sheetData>
    <row r="2" spans="2:7" ht="15.75" thickBot="1" x14ac:dyDescent="0.3">
      <c r="B2" s="78" t="s">
        <v>357</v>
      </c>
      <c r="C2" s="78"/>
      <c r="D2" s="78"/>
    </row>
    <row r="3" spans="2:7" ht="15.75" thickBot="1" x14ac:dyDescent="0.3">
      <c r="B3" s="57" t="s">
        <v>0</v>
      </c>
      <c r="C3" s="58" t="s">
        <v>95</v>
      </c>
      <c r="D3" s="58" t="s">
        <v>96</v>
      </c>
      <c r="E3" s="54" t="s">
        <v>1398</v>
      </c>
      <c r="F3" s="54" t="s">
        <v>1399</v>
      </c>
      <c r="G3" s="54" t="s">
        <v>1404</v>
      </c>
    </row>
    <row r="4" spans="2:7" ht="15.75" thickBot="1" x14ac:dyDescent="0.3">
      <c r="B4" s="20">
        <v>1</v>
      </c>
      <c r="C4" s="3" t="s">
        <v>97</v>
      </c>
      <c r="D4" s="3" t="s">
        <v>98</v>
      </c>
      <c r="E4" s="55">
        <f>Alíquotas!$C$13</f>
        <v>3.4000000000000002E-2</v>
      </c>
      <c r="F4" s="55">
        <f>Alíquotas!$D$13</f>
        <v>7.3999999999999996E-2</v>
      </c>
      <c r="G4" s="56">
        <f>E4+F4</f>
        <v>0.108</v>
      </c>
    </row>
    <row r="5" spans="2:7" ht="15.75" thickBot="1" x14ac:dyDescent="0.3">
      <c r="B5" s="20">
        <v>2</v>
      </c>
      <c r="C5" s="3" t="s">
        <v>99</v>
      </c>
      <c r="D5" s="3" t="s">
        <v>100</v>
      </c>
      <c r="E5" s="55">
        <f>Alíquotas!$C$13</f>
        <v>3.4000000000000002E-2</v>
      </c>
      <c r="F5" s="55">
        <f>Alíquotas!$D$13</f>
        <v>7.3999999999999996E-2</v>
      </c>
      <c r="G5" s="56">
        <f t="shared" ref="G5:G68" si="0">E5+F5</f>
        <v>0.108</v>
      </c>
    </row>
    <row r="6" spans="2:7" ht="15.75" thickBot="1" x14ac:dyDescent="0.3">
      <c r="B6" s="20">
        <v>3</v>
      </c>
      <c r="C6" s="3" t="s">
        <v>101</v>
      </c>
      <c r="D6" s="3" t="s">
        <v>102</v>
      </c>
      <c r="E6" s="55">
        <f>Alíquotas!$C$13</f>
        <v>3.4000000000000002E-2</v>
      </c>
      <c r="F6" s="55">
        <f>Alíquotas!$D$13</f>
        <v>7.3999999999999996E-2</v>
      </c>
      <c r="G6" s="56">
        <f t="shared" si="0"/>
        <v>0.108</v>
      </c>
    </row>
    <row r="7" spans="2:7" ht="15.75" thickBot="1" x14ac:dyDescent="0.3">
      <c r="B7" s="20">
        <v>4</v>
      </c>
      <c r="C7" s="3" t="s">
        <v>103</v>
      </c>
      <c r="D7" s="3" t="s">
        <v>104</v>
      </c>
      <c r="E7" s="55">
        <f>Alíquotas!$C$13</f>
        <v>3.4000000000000002E-2</v>
      </c>
      <c r="F7" s="55">
        <f>Alíquotas!$D$13</f>
        <v>7.3999999999999996E-2</v>
      </c>
      <c r="G7" s="56">
        <f t="shared" si="0"/>
        <v>0.108</v>
      </c>
    </row>
    <row r="8" spans="2:7" ht="15.75" thickBot="1" x14ac:dyDescent="0.3">
      <c r="B8" s="20">
        <v>5</v>
      </c>
      <c r="C8" s="3" t="s">
        <v>105</v>
      </c>
      <c r="D8" s="3" t="s">
        <v>106</v>
      </c>
      <c r="E8" s="55">
        <f>Alíquotas!$C$13</f>
        <v>3.4000000000000002E-2</v>
      </c>
      <c r="F8" s="55">
        <f>Alíquotas!$D$13</f>
        <v>7.3999999999999996E-2</v>
      </c>
      <c r="G8" s="56">
        <f t="shared" si="0"/>
        <v>0.108</v>
      </c>
    </row>
    <row r="9" spans="2:7" ht="15.75" thickBot="1" x14ac:dyDescent="0.3">
      <c r="B9" s="20">
        <v>6</v>
      </c>
      <c r="C9" s="3" t="s">
        <v>107</v>
      </c>
      <c r="D9" s="3" t="s">
        <v>108</v>
      </c>
      <c r="E9" s="55">
        <f>Alíquotas!$C$13</f>
        <v>3.4000000000000002E-2</v>
      </c>
      <c r="F9" s="55">
        <f>Alíquotas!$D$13</f>
        <v>7.3999999999999996E-2</v>
      </c>
      <c r="G9" s="56">
        <f t="shared" si="0"/>
        <v>0.108</v>
      </c>
    </row>
    <row r="10" spans="2:7" ht="15.75" thickBot="1" x14ac:dyDescent="0.3">
      <c r="B10" s="20">
        <v>7</v>
      </c>
      <c r="C10" s="3" t="s">
        <v>109</v>
      </c>
      <c r="D10" s="3" t="s">
        <v>110</v>
      </c>
      <c r="E10" s="55">
        <f>Alíquotas!$C$13</f>
        <v>3.4000000000000002E-2</v>
      </c>
      <c r="F10" s="55">
        <f>Alíquotas!$D$13</f>
        <v>7.3999999999999996E-2</v>
      </c>
      <c r="G10" s="56">
        <f t="shared" si="0"/>
        <v>0.108</v>
      </c>
    </row>
    <row r="11" spans="2:7" ht="15.75" thickBot="1" x14ac:dyDescent="0.3">
      <c r="B11" s="20">
        <v>8</v>
      </c>
      <c r="C11" s="3" t="s">
        <v>111</v>
      </c>
      <c r="D11" s="3" t="s">
        <v>110</v>
      </c>
      <c r="E11" s="55">
        <f>Alíquotas!$C$13</f>
        <v>3.4000000000000002E-2</v>
      </c>
      <c r="F11" s="55">
        <f>Alíquotas!$D$13</f>
        <v>7.3999999999999996E-2</v>
      </c>
      <c r="G11" s="56">
        <f t="shared" si="0"/>
        <v>0.108</v>
      </c>
    </row>
    <row r="12" spans="2:7" ht="15.75" thickBot="1" x14ac:dyDescent="0.3">
      <c r="B12" s="20">
        <v>9</v>
      </c>
      <c r="C12" s="3" t="s">
        <v>112</v>
      </c>
      <c r="D12" s="3" t="s">
        <v>106</v>
      </c>
      <c r="E12" s="55">
        <f>Alíquotas!$C$13</f>
        <v>3.4000000000000002E-2</v>
      </c>
      <c r="F12" s="55">
        <f>Alíquotas!$D$13</f>
        <v>7.3999999999999996E-2</v>
      </c>
      <c r="G12" s="56">
        <f t="shared" si="0"/>
        <v>0.108</v>
      </c>
    </row>
    <row r="13" spans="2:7" ht="15.75" thickBot="1" x14ac:dyDescent="0.3">
      <c r="B13" s="20">
        <v>10</v>
      </c>
      <c r="C13" s="3" t="s">
        <v>113</v>
      </c>
      <c r="D13" s="3" t="s">
        <v>114</v>
      </c>
      <c r="E13" s="55">
        <f>Alíquotas!$C$13</f>
        <v>3.4000000000000002E-2</v>
      </c>
      <c r="F13" s="55">
        <f>Alíquotas!$D$13</f>
        <v>7.3999999999999996E-2</v>
      </c>
      <c r="G13" s="56">
        <f t="shared" si="0"/>
        <v>0.108</v>
      </c>
    </row>
    <row r="14" spans="2:7" ht="15.75" thickBot="1" x14ac:dyDescent="0.3">
      <c r="B14" s="20">
        <v>11</v>
      </c>
      <c r="C14" s="3" t="s">
        <v>115</v>
      </c>
      <c r="D14" s="3" t="s">
        <v>116</v>
      </c>
      <c r="E14" s="55">
        <f>Alíquotas!$C$13</f>
        <v>3.4000000000000002E-2</v>
      </c>
      <c r="F14" s="55">
        <f>Alíquotas!$D$13</f>
        <v>7.3999999999999996E-2</v>
      </c>
      <c r="G14" s="56">
        <f t="shared" si="0"/>
        <v>0.108</v>
      </c>
    </row>
    <row r="15" spans="2:7" ht="15.75" thickBot="1" x14ac:dyDescent="0.3">
      <c r="B15" s="79">
        <v>12</v>
      </c>
      <c r="C15" s="83" t="s">
        <v>117</v>
      </c>
      <c r="D15" s="3" t="s">
        <v>116</v>
      </c>
      <c r="E15" s="55">
        <f>Alíquotas!$C$13</f>
        <v>3.4000000000000002E-2</v>
      </c>
      <c r="F15" s="55">
        <f>Alíquotas!$D$13</f>
        <v>7.3999999999999996E-2</v>
      </c>
      <c r="G15" s="56">
        <f t="shared" si="0"/>
        <v>0.108</v>
      </c>
    </row>
    <row r="16" spans="2:7" ht="15.75" thickBot="1" x14ac:dyDescent="0.3">
      <c r="B16" s="80"/>
      <c r="C16" s="84"/>
      <c r="D16" s="3" t="s">
        <v>118</v>
      </c>
      <c r="E16" s="55">
        <f>Alíquotas!$C$13</f>
        <v>3.4000000000000002E-2</v>
      </c>
      <c r="F16" s="55">
        <f>Alíquotas!$D$13</f>
        <v>7.3999999999999996E-2</v>
      </c>
      <c r="G16" s="56">
        <f t="shared" si="0"/>
        <v>0.108</v>
      </c>
    </row>
    <row r="17" spans="2:7" ht="15.75" thickBot="1" x14ac:dyDescent="0.3">
      <c r="B17" s="20">
        <v>13</v>
      </c>
      <c r="C17" s="3" t="s">
        <v>119</v>
      </c>
      <c r="D17" s="3" t="s">
        <v>120</v>
      </c>
      <c r="E17" s="55">
        <f>Alíquotas!$C$13</f>
        <v>3.4000000000000002E-2</v>
      </c>
      <c r="F17" s="55">
        <f>Alíquotas!$D$13</f>
        <v>7.3999999999999996E-2</v>
      </c>
      <c r="G17" s="56">
        <f t="shared" si="0"/>
        <v>0.108</v>
      </c>
    </row>
    <row r="18" spans="2:7" ht="15.75" thickBot="1" x14ac:dyDescent="0.3">
      <c r="B18" s="20">
        <v>14</v>
      </c>
      <c r="C18" s="3" t="s">
        <v>121</v>
      </c>
      <c r="D18" s="3" t="s">
        <v>120</v>
      </c>
      <c r="E18" s="55">
        <f>Alíquotas!$C$13</f>
        <v>3.4000000000000002E-2</v>
      </c>
      <c r="F18" s="55">
        <f>Alíquotas!$D$13</f>
        <v>7.3999999999999996E-2</v>
      </c>
      <c r="G18" s="56">
        <f t="shared" si="0"/>
        <v>0.108</v>
      </c>
    </row>
    <row r="19" spans="2:7" ht="15.75" thickBot="1" x14ac:dyDescent="0.3">
      <c r="B19" s="20">
        <v>15</v>
      </c>
      <c r="C19" s="3" t="s">
        <v>122</v>
      </c>
      <c r="D19" s="3" t="s">
        <v>120</v>
      </c>
      <c r="E19" s="55">
        <f>Alíquotas!$C$13</f>
        <v>3.4000000000000002E-2</v>
      </c>
      <c r="F19" s="55">
        <f>Alíquotas!$D$13</f>
        <v>7.3999999999999996E-2</v>
      </c>
      <c r="G19" s="56">
        <f t="shared" si="0"/>
        <v>0.108</v>
      </c>
    </row>
    <row r="20" spans="2:7" ht="15.75" thickBot="1" x14ac:dyDescent="0.3">
      <c r="B20" s="20">
        <v>16</v>
      </c>
      <c r="C20" s="3" t="s">
        <v>123</v>
      </c>
      <c r="D20" s="3" t="s">
        <v>120</v>
      </c>
      <c r="E20" s="55">
        <f>Alíquotas!$C$13</f>
        <v>3.4000000000000002E-2</v>
      </c>
      <c r="F20" s="55">
        <f>Alíquotas!$D$13</f>
        <v>7.3999999999999996E-2</v>
      </c>
      <c r="G20" s="56">
        <f t="shared" si="0"/>
        <v>0.108</v>
      </c>
    </row>
    <row r="21" spans="2:7" ht="15.75" thickBot="1" x14ac:dyDescent="0.3">
      <c r="B21" s="20">
        <v>17</v>
      </c>
      <c r="C21" s="3" t="s">
        <v>124</v>
      </c>
      <c r="D21" s="3" t="s">
        <v>116</v>
      </c>
      <c r="E21" s="55">
        <f>Alíquotas!$C$13</f>
        <v>3.4000000000000002E-2</v>
      </c>
      <c r="F21" s="55">
        <f>Alíquotas!$D$13</f>
        <v>7.3999999999999996E-2</v>
      </c>
      <c r="G21" s="56">
        <f t="shared" si="0"/>
        <v>0.108</v>
      </c>
    </row>
    <row r="22" spans="2:7" ht="15.75" thickBot="1" x14ac:dyDescent="0.3">
      <c r="B22" s="20">
        <v>18</v>
      </c>
      <c r="C22" s="3" t="s">
        <v>125</v>
      </c>
      <c r="D22" s="3" t="s">
        <v>126</v>
      </c>
      <c r="E22" s="55">
        <f>Alíquotas!$C$13</f>
        <v>3.4000000000000002E-2</v>
      </c>
      <c r="F22" s="55">
        <f>Alíquotas!$D$13</f>
        <v>7.3999999999999996E-2</v>
      </c>
      <c r="G22" s="56">
        <f t="shared" si="0"/>
        <v>0.108</v>
      </c>
    </row>
    <row r="23" spans="2:7" ht="15.75" thickBot="1" x14ac:dyDescent="0.3">
      <c r="B23" s="20">
        <v>19</v>
      </c>
      <c r="C23" s="3" t="s">
        <v>127</v>
      </c>
      <c r="D23" s="3" t="s">
        <v>128</v>
      </c>
      <c r="E23" s="55">
        <f>Alíquotas!$C$13</f>
        <v>3.4000000000000002E-2</v>
      </c>
      <c r="F23" s="55">
        <f>Alíquotas!$D$13</f>
        <v>7.3999999999999996E-2</v>
      </c>
      <c r="G23" s="56">
        <f t="shared" si="0"/>
        <v>0.108</v>
      </c>
    </row>
    <row r="24" spans="2:7" ht="15.75" thickBot="1" x14ac:dyDescent="0.3">
      <c r="B24" s="20">
        <v>20</v>
      </c>
      <c r="C24" s="3" t="s">
        <v>129</v>
      </c>
      <c r="D24" s="3" t="s">
        <v>130</v>
      </c>
      <c r="E24" s="55">
        <f>Alíquotas!$C$13</f>
        <v>3.4000000000000002E-2</v>
      </c>
      <c r="F24" s="55">
        <f>Alíquotas!$D$13</f>
        <v>7.3999999999999996E-2</v>
      </c>
      <c r="G24" s="56">
        <f t="shared" si="0"/>
        <v>0.108</v>
      </c>
    </row>
    <row r="25" spans="2:7" ht="15.75" thickBot="1" x14ac:dyDescent="0.3">
      <c r="B25" s="20">
        <v>21</v>
      </c>
      <c r="C25" s="3" t="s">
        <v>131</v>
      </c>
      <c r="D25" s="3" t="s">
        <v>130</v>
      </c>
      <c r="E25" s="55">
        <f>Alíquotas!$C$13</f>
        <v>3.4000000000000002E-2</v>
      </c>
      <c r="F25" s="55">
        <f>Alíquotas!$D$13</f>
        <v>7.3999999999999996E-2</v>
      </c>
      <c r="G25" s="56">
        <f t="shared" si="0"/>
        <v>0.108</v>
      </c>
    </row>
    <row r="26" spans="2:7" ht="15.75" thickBot="1" x14ac:dyDescent="0.3">
      <c r="B26" s="20">
        <v>22</v>
      </c>
      <c r="C26" s="3" t="s">
        <v>132</v>
      </c>
      <c r="D26" s="3" t="s">
        <v>130</v>
      </c>
      <c r="E26" s="55">
        <f>Alíquotas!$C$13</f>
        <v>3.4000000000000002E-2</v>
      </c>
      <c r="F26" s="55">
        <f>Alíquotas!$D$13</f>
        <v>7.3999999999999996E-2</v>
      </c>
      <c r="G26" s="56">
        <f t="shared" si="0"/>
        <v>0.108</v>
      </c>
    </row>
    <row r="27" spans="2:7" ht="51.75" thickBot="1" x14ac:dyDescent="0.3">
      <c r="B27" s="20">
        <v>23</v>
      </c>
      <c r="C27" s="3" t="s">
        <v>133</v>
      </c>
      <c r="D27" s="3" t="s">
        <v>134</v>
      </c>
      <c r="E27" s="55">
        <f>Alíquotas!$C$13</f>
        <v>3.4000000000000002E-2</v>
      </c>
      <c r="F27" s="55">
        <f>Alíquotas!$D$13</f>
        <v>7.3999999999999996E-2</v>
      </c>
      <c r="G27" s="56">
        <f t="shared" si="0"/>
        <v>0.108</v>
      </c>
    </row>
    <row r="28" spans="2:7" ht="15.75" thickBot="1" x14ac:dyDescent="0.3">
      <c r="B28" s="20">
        <v>24</v>
      </c>
      <c r="C28" s="3" t="s">
        <v>135</v>
      </c>
      <c r="D28" s="3" t="s">
        <v>136</v>
      </c>
      <c r="E28" s="55">
        <f>Alíquotas!$C$13</f>
        <v>3.4000000000000002E-2</v>
      </c>
      <c r="F28" s="55">
        <f>Alíquotas!$D$13</f>
        <v>7.3999999999999996E-2</v>
      </c>
      <c r="G28" s="56">
        <f t="shared" si="0"/>
        <v>0.108</v>
      </c>
    </row>
    <row r="29" spans="2:7" ht="15.75" thickBot="1" x14ac:dyDescent="0.3">
      <c r="B29" s="20">
        <v>25</v>
      </c>
      <c r="C29" s="3" t="s">
        <v>137</v>
      </c>
      <c r="D29" s="3" t="s">
        <v>138</v>
      </c>
      <c r="E29" s="55">
        <f>Alíquotas!$C$13</f>
        <v>3.4000000000000002E-2</v>
      </c>
      <c r="F29" s="55">
        <f>Alíquotas!$D$13</f>
        <v>7.3999999999999996E-2</v>
      </c>
      <c r="G29" s="56">
        <f t="shared" si="0"/>
        <v>0.108</v>
      </c>
    </row>
    <row r="30" spans="2:7" ht="15.75" thickBot="1" x14ac:dyDescent="0.3">
      <c r="B30" s="20">
        <v>26</v>
      </c>
      <c r="C30" s="3" t="s">
        <v>139</v>
      </c>
      <c r="D30" s="3" t="s">
        <v>140</v>
      </c>
      <c r="E30" s="55">
        <f>Alíquotas!$C$13</f>
        <v>3.4000000000000002E-2</v>
      </c>
      <c r="F30" s="55">
        <f>Alíquotas!$D$13</f>
        <v>7.3999999999999996E-2</v>
      </c>
      <c r="G30" s="56">
        <f t="shared" si="0"/>
        <v>0.108</v>
      </c>
    </row>
    <row r="31" spans="2:7" ht="15.75" thickBot="1" x14ac:dyDescent="0.3">
      <c r="B31" s="20">
        <v>27</v>
      </c>
      <c r="C31" s="3" t="s">
        <v>141</v>
      </c>
      <c r="D31" s="3" t="s">
        <v>140</v>
      </c>
      <c r="E31" s="55">
        <f>Alíquotas!$C$13</f>
        <v>3.4000000000000002E-2</v>
      </c>
      <c r="F31" s="55">
        <f>Alíquotas!$D$13</f>
        <v>7.3999999999999996E-2</v>
      </c>
      <c r="G31" s="56">
        <f t="shared" si="0"/>
        <v>0.108</v>
      </c>
    </row>
    <row r="32" spans="2:7" ht="15.75" thickBot="1" x14ac:dyDescent="0.3">
      <c r="B32" s="20">
        <v>28</v>
      </c>
      <c r="C32" s="3" t="s">
        <v>142</v>
      </c>
      <c r="D32" s="3" t="s">
        <v>143</v>
      </c>
      <c r="E32" s="55">
        <f>Alíquotas!$C$13</f>
        <v>3.4000000000000002E-2</v>
      </c>
      <c r="F32" s="55">
        <f>Alíquotas!$D$13</f>
        <v>7.3999999999999996E-2</v>
      </c>
      <c r="G32" s="56">
        <f t="shared" si="0"/>
        <v>0.108</v>
      </c>
    </row>
    <row r="33" spans="2:7" ht="15.75" thickBot="1" x14ac:dyDescent="0.3">
      <c r="B33" s="20">
        <v>29</v>
      </c>
      <c r="C33" s="3" t="s">
        <v>144</v>
      </c>
      <c r="D33" s="3" t="s">
        <v>100</v>
      </c>
      <c r="E33" s="55">
        <f>Alíquotas!$C$13</f>
        <v>3.4000000000000002E-2</v>
      </c>
      <c r="F33" s="55">
        <f>Alíquotas!$D$13</f>
        <v>7.3999999999999996E-2</v>
      </c>
      <c r="G33" s="56">
        <f t="shared" si="0"/>
        <v>0.108</v>
      </c>
    </row>
    <row r="34" spans="2:7" ht="15.75" thickBot="1" x14ac:dyDescent="0.3">
      <c r="B34" s="20">
        <v>30</v>
      </c>
      <c r="C34" s="3" t="s">
        <v>145</v>
      </c>
      <c r="D34" s="3" t="s">
        <v>100</v>
      </c>
      <c r="E34" s="55">
        <f>Alíquotas!$C$13</f>
        <v>3.4000000000000002E-2</v>
      </c>
      <c r="F34" s="55">
        <f>Alíquotas!$D$13</f>
        <v>7.3999999999999996E-2</v>
      </c>
      <c r="G34" s="56">
        <f t="shared" si="0"/>
        <v>0.108</v>
      </c>
    </row>
    <row r="35" spans="2:7" ht="15.75" thickBot="1" x14ac:dyDescent="0.3">
      <c r="B35" s="20">
        <v>31</v>
      </c>
      <c r="C35" s="3" t="s">
        <v>146</v>
      </c>
      <c r="D35" s="3" t="s">
        <v>100</v>
      </c>
      <c r="E35" s="55">
        <f>Alíquotas!$C$13</f>
        <v>3.4000000000000002E-2</v>
      </c>
      <c r="F35" s="55">
        <f>Alíquotas!$D$13</f>
        <v>7.3999999999999996E-2</v>
      </c>
      <c r="G35" s="56">
        <f t="shared" si="0"/>
        <v>0.108</v>
      </c>
    </row>
    <row r="36" spans="2:7" ht="15.75" thickBot="1" x14ac:dyDescent="0.3">
      <c r="B36" s="20">
        <v>32</v>
      </c>
      <c r="C36" s="3" t="s">
        <v>147</v>
      </c>
      <c r="D36" s="3" t="s">
        <v>100</v>
      </c>
      <c r="E36" s="55">
        <f>Alíquotas!$C$13</f>
        <v>3.4000000000000002E-2</v>
      </c>
      <c r="F36" s="55">
        <f>Alíquotas!$D$13</f>
        <v>7.3999999999999996E-2</v>
      </c>
      <c r="G36" s="56">
        <f t="shared" si="0"/>
        <v>0.108</v>
      </c>
    </row>
    <row r="37" spans="2:7" ht="15.75" thickBot="1" x14ac:dyDescent="0.3">
      <c r="B37" s="20">
        <v>33</v>
      </c>
      <c r="C37" s="3" t="s">
        <v>148</v>
      </c>
      <c r="D37" s="3" t="s">
        <v>136</v>
      </c>
      <c r="E37" s="55">
        <f>Alíquotas!$C$13</f>
        <v>3.4000000000000002E-2</v>
      </c>
      <c r="F37" s="55">
        <f>Alíquotas!$D$13</f>
        <v>7.3999999999999996E-2</v>
      </c>
      <c r="G37" s="56">
        <f t="shared" si="0"/>
        <v>0.108</v>
      </c>
    </row>
    <row r="38" spans="2:7" ht="15.75" thickBot="1" x14ac:dyDescent="0.3">
      <c r="B38" s="20">
        <v>34</v>
      </c>
      <c r="C38" s="22" t="s">
        <v>149</v>
      </c>
      <c r="D38" s="3" t="s">
        <v>116</v>
      </c>
      <c r="E38" s="55">
        <f>Alíquotas!$C$13</f>
        <v>3.4000000000000002E-2</v>
      </c>
      <c r="F38" s="55">
        <f>Alíquotas!$D$13</f>
        <v>7.3999999999999996E-2</v>
      </c>
      <c r="G38" s="56">
        <f t="shared" si="0"/>
        <v>0.108</v>
      </c>
    </row>
    <row r="39" spans="2:7" ht="15.75" thickBot="1" x14ac:dyDescent="0.3">
      <c r="B39" s="20">
        <v>35</v>
      </c>
      <c r="C39" s="23" t="s">
        <v>150</v>
      </c>
      <c r="D39" s="3" t="s">
        <v>151</v>
      </c>
      <c r="E39" s="55">
        <f>Alíquotas!$C$13</f>
        <v>3.4000000000000002E-2</v>
      </c>
      <c r="F39" s="55">
        <f>Alíquotas!$D$13</f>
        <v>7.3999999999999996E-2</v>
      </c>
      <c r="G39" s="56">
        <f t="shared" si="0"/>
        <v>0.108</v>
      </c>
    </row>
    <row r="40" spans="2:7" ht="15.75" thickBot="1" x14ac:dyDescent="0.3">
      <c r="B40" s="20">
        <v>36</v>
      </c>
      <c r="C40" s="3" t="s">
        <v>152</v>
      </c>
      <c r="D40" s="3" t="s">
        <v>153</v>
      </c>
      <c r="E40" s="55">
        <f>Alíquotas!$C$13</f>
        <v>3.4000000000000002E-2</v>
      </c>
      <c r="F40" s="55">
        <f>Alíquotas!$D$13</f>
        <v>7.3999999999999996E-2</v>
      </c>
      <c r="G40" s="56">
        <f t="shared" si="0"/>
        <v>0.108</v>
      </c>
    </row>
    <row r="41" spans="2:7" ht="15.75" thickBot="1" x14ac:dyDescent="0.3">
      <c r="B41" s="79">
        <v>37</v>
      </c>
      <c r="C41" s="83" t="s">
        <v>154</v>
      </c>
      <c r="D41" s="3" t="s">
        <v>116</v>
      </c>
      <c r="E41" s="55">
        <f>Alíquotas!$C$13</f>
        <v>3.4000000000000002E-2</v>
      </c>
      <c r="F41" s="55">
        <f>Alíquotas!$D$13</f>
        <v>7.3999999999999996E-2</v>
      </c>
      <c r="G41" s="56">
        <f t="shared" si="0"/>
        <v>0.108</v>
      </c>
    </row>
    <row r="42" spans="2:7" ht="15.75" thickBot="1" x14ac:dyDescent="0.3">
      <c r="B42" s="80"/>
      <c r="C42" s="84"/>
      <c r="D42" s="3" t="s">
        <v>155</v>
      </c>
      <c r="E42" s="55">
        <f>Alíquotas!$C$13</f>
        <v>3.4000000000000002E-2</v>
      </c>
      <c r="F42" s="55">
        <f>Alíquotas!$D$13</f>
        <v>7.3999999999999996E-2</v>
      </c>
      <c r="G42" s="56">
        <f t="shared" si="0"/>
        <v>0.108</v>
      </c>
    </row>
    <row r="43" spans="2:7" ht="15.75" thickBot="1" x14ac:dyDescent="0.3">
      <c r="B43" s="20">
        <v>38</v>
      </c>
      <c r="C43" s="3" t="s">
        <v>156</v>
      </c>
      <c r="D43" s="3" t="s">
        <v>116</v>
      </c>
      <c r="E43" s="55">
        <f>Alíquotas!$C$13</f>
        <v>3.4000000000000002E-2</v>
      </c>
      <c r="F43" s="55">
        <f>Alíquotas!$D$13</f>
        <v>7.3999999999999996E-2</v>
      </c>
      <c r="G43" s="56">
        <f t="shared" si="0"/>
        <v>0.108</v>
      </c>
    </row>
    <row r="44" spans="2:7" ht="15.75" thickBot="1" x14ac:dyDescent="0.3">
      <c r="B44" s="20">
        <v>39</v>
      </c>
      <c r="C44" s="3" t="s">
        <v>157</v>
      </c>
      <c r="D44" s="3" t="s">
        <v>158</v>
      </c>
      <c r="E44" s="55">
        <f>Alíquotas!$C$13</f>
        <v>3.4000000000000002E-2</v>
      </c>
      <c r="F44" s="55">
        <f>Alíquotas!$D$13</f>
        <v>7.3999999999999996E-2</v>
      </c>
      <c r="G44" s="56">
        <f t="shared" si="0"/>
        <v>0.108</v>
      </c>
    </row>
    <row r="45" spans="2:7" ht="15.75" thickBot="1" x14ac:dyDescent="0.3">
      <c r="B45" s="20">
        <v>40</v>
      </c>
      <c r="C45" s="22" t="s">
        <v>159</v>
      </c>
      <c r="D45" s="3" t="s">
        <v>160</v>
      </c>
      <c r="E45" s="55">
        <f>Alíquotas!$C$13</f>
        <v>3.4000000000000002E-2</v>
      </c>
      <c r="F45" s="55">
        <f>Alíquotas!$D$13</f>
        <v>7.3999999999999996E-2</v>
      </c>
      <c r="G45" s="56">
        <f t="shared" si="0"/>
        <v>0.108</v>
      </c>
    </row>
    <row r="46" spans="2:7" ht="15.75" thickBot="1" x14ac:dyDescent="0.3">
      <c r="B46" s="20">
        <v>41</v>
      </c>
      <c r="C46" s="3" t="s">
        <v>161</v>
      </c>
      <c r="D46" s="3" t="s">
        <v>162</v>
      </c>
      <c r="E46" s="55">
        <f>Alíquotas!$C$13</f>
        <v>3.4000000000000002E-2</v>
      </c>
      <c r="F46" s="55">
        <f>Alíquotas!$D$13</f>
        <v>7.3999999999999996E-2</v>
      </c>
      <c r="G46" s="56">
        <f t="shared" si="0"/>
        <v>0.108</v>
      </c>
    </row>
    <row r="47" spans="2:7" ht="15.75" thickBot="1" x14ac:dyDescent="0.3">
      <c r="B47" s="79">
        <v>42</v>
      </c>
      <c r="C47" s="83" t="s">
        <v>163</v>
      </c>
      <c r="D47" s="3" t="s">
        <v>164</v>
      </c>
      <c r="E47" s="55">
        <f>Alíquotas!$C$13</f>
        <v>3.4000000000000002E-2</v>
      </c>
      <c r="F47" s="55">
        <f>Alíquotas!$D$13</f>
        <v>7.3999999999999996E-2</v>
      </c>
      <c r="G47" s="56">
        <f t="shared" si="0"/>
        <v>0.108</v>
      </c>
    </row>
    <row r="48" spans="2:7" ht="15.75" thickBot="1" x14ac:dyDescent="0.3">
      <c r="B48" s="85"/>
      <c r="C48" s="86"/>
      <c r="D48" s="3" t="s">
        <v>165</v>
      </c>
      <c r="E48" s="55">
        <f>Alíquotas!$C$13</f>
        <v>3.4000000000000002E-2</v>
      </c>
      <c r="F48" s="55">
        <f>Alíquotas!$D$13</f>
        <v>7.3999999999999996E-2</v>
      </c>
      <c r="G48" s="56">
        <f t="shared" si="0"/>
        <v>0.108</v>
      </c>
    </row>
    <row r="49" spans="2:7" ht="15.75" thickBot="1" x14ac:dyDescent="0.3">
      <c r="B49" s="80"/>
      <c r="C49" s="84"/>
      <c r="D49" s="3" t="s">
        <v>166</v>
      </c>
      <c r="E49" s="55">
        <f>Alíquotas!$C$13</f>
        <v>3.4000000000000002E-2</v>
      </c>
      <c r="F49" s="55">
        <f>Alíquotas!$D$13</f>
        <v>7.3999999999999996E-2</v>
      </c>
      <c r="G49" s="56">
        <f t="shared" si="0"/>
        <v>0.108</v>
      </c>
    </row>
    <row r="50" spans="2:7" ht="15.75" thickBot="1" x14ac:dyDescent="0.3">
      <c r="B50" s="20">
        <v>43</v>
      </c>
      <c r="C50" s="3" t="s">
        <v>167</v>
      </c>
      <c r="D50" s="3" t="s">
        <v>168</v>
      </c>
      <c r="E50" s="55">
        <f>Alíquotas!$C$13</f>
        <v>3.4000000000000002E-2</v>
      </c>
      <c r="F50" s="55">
        <f>Alíquotas!$D$13</f>
        <v>7.3999999999999996E-2</v>
      </c>
      <c r="G50" s="56">
        <f t="shared" si="0"/>
        <v>0.108</v>
      </c>
    </row>
    <row r="51" spans="2:7" ht="15.75" thickBot="1" x14ac:dyDescent="0.3">
      <c r="B51" s="20">
        <v>44</v>
      </c>
      <c r="C51" s="3" t="s">
        <v>169</v>
      </c>
      <c r="D51" s="3" t="s">
        <v>160</v>
      </c>
      <c r="E51" s="55">
        <f>Alíquotas!$C$13</f>
        <v>3.4000000000000002E-2</v>
      </c>
      <c r="F51" s="55">
        <f>Alíquotas!$D$13</f>
        <v>7.3999999999999996E-2</v>
      </c>
      <c r="G51" s="56">
        <f t="shared" si="0"/>
        <v>0.108</v>
      </c>
    </row>
    <row r="52" spans="2:7" ht="15.75" thickBot="1" x14ac:dyDescent="0.3">
      <c r="B52" s="20">
        <v>45</v>
      </c>
      <c r="C52" s="3" t="s">
        <v>170</v>
      </c>
      <c r="D52" s="3" t="s">
        <v>171</v>
      </c>
      <c r="E52" s="55">
        <f>Alíquotas!$C$13</f>
        <v>3.4000000000000002E-2</v>
      </c>
      <c r="F52" s="55">
        <f>Alíquotas!$D$13</f>
        <v>7.3999999999999996E-2</v>
      </c>
      <c r="G52" s="56">
        <f t="shared" si="0"/>
        <v>0.108</v>
      </c>
    </row>
    <row r="53" spans="2:7" ht="15.75" thickBot="1" x14ac:dyDescent="0.3">
      <c r="B53" s="20">
        <v>46</v>
      </c>
      <c r="C53" s="3" t="s">
        <v>172</v>
      </c>
      <c r="D53" s="3" t="s">
        <v>173</v>
      </c>
      <c r="E53" s="55">
        <f>Alíquotas!$C$13</f>
        <v>3.4000000000000002E-2</v>
      </c>
      <c r="F53" s="55">
        <f>Alíquotas!$D$13</f>
        <v>7.3999999999999996E-2</v>
      </c>
      <c r="G53" s="56">
        <f t="shared" si="0"/>
        <v>0.108</v>
      </c>
    </row>
    <row r="54" spans="2:7" ht="15.75" thickBot="1" x14ac:dyDescent="0.3">
      <c r="B54" s="20">
        <v>47</v>
      </c>
      <c r="C54" s="3" t="s">
        <v>174</v>
      </c>
      <c r="D54" s="3" t="s">
        <v>175</v>
      </c>
      <c r="E54" s="55">
        <f>Alíquotas!$C$13</f>
        <v>3.4000000000000002E-2</v>
      </c>
      <c r="F54" s="55">
        <f>Alíquotas!$D$13</f>
        <v>7.3999999999999996E-2</v>
      </c>
      <c r="G54" s="56">
        <f t="shared" si="0"/>
        <v>0.108</v>
      </c>
    </row>
    <row r="55" spans="2:7" ht="15.75" thickBot="1" x14ac:dyDescent="0.3">
      <c r="B55" s="79">
        <v>48</v>
      </c>
      <c r="C55" s="83" t="s">
        <v>176</v>
      </c>
      <c r="D55" s="21" t="s">
        <v>171</v>
      </c>
      <c r="E55" s="55">
        <f>Alíquotas!$C$13</f>
        <v>3.4000000000000002E-2</v>
      </c>
      <c r="F55" s="55">
        <f>Alíquotas!$D$13</f>
        <v>7.3999999999999996E-2</v>
      </c>
      <c r="G55" s="56">
        <f t="shared" si="0"/>
        <v>0.108</v>
      </c>
    </row>
    <row r="56" spans="2:7" ht="15.75" thickBot="1" x14ac:dyDescent="0.3">
      <c r="B56" s="80"/>
      <c r="C56" s="84"/>
      <c r="D56" s="3" t="s">
        <v>177</v>
      </c>
      <c r="E56" s="55">
        <f>Alíquotas!$C$13</f>
        <v>3.4000000000000002E-2</v>
      </c>
      <c r="F56" s="55">
        <f>Alíquotas!$D$13</f>
        <v>7.3999999999999996E-2</v>
      </c>
      <c r="G56" s="56">
        <f t="shared" si="0"/>
        <v>0.108</v>
      </c>
    </row>
    <row r="57" spans="2:7" ht="39" thickBot="1" x14ac:dyDescent="0.3">
      <c r="B57" s="20">
        <v>49</v>
      </c>
      <c r="C57" s="3" t="s">
        <v>178</v>
      </c>
      <c r="D57" s="3" t="s">
        <v>179</v>
      </c>
      <c r="E57" s="55">
        <f>Alíquotas!$C$13</f>
        <v>3.4000000000000002E-2</v>
      </c>
      <c r="F57" s="55">
        <f>Alíquotas!$D$13</f>
        <v>7.3999999999999996E-2</v>
      </c>
      <c r="G57" s="56">
        <f t="shared" si="0"/>
        <v>0.108</v>
      </c>
    </row>
    <row r="58" spans="2:7" ht="15.75" thickBot="1" x14ac:dyDescent="0.3">
      <c r="B58" s="20">
        <v>50</v>
      </c>
      <c r="C58" s="3" t="s">
        <v>180</v>
      </c>
      <c r="D58" s="3" t="s">
        <v>181</v>
      </c>
      <c r="E58" s="55">
        <f>Alíquotas!$C$13</f>
        <v>3.4000000000000002E-2</v>
      </c>
      <c r="F58" s="55">
        <f>Alíquotas!$D$13</f>
        <v>7.3999999999999996E-2</v>
      </c>
      <c r="G58" s="56">
        <f t="shared" si="0"/>
        <v>0.108</v>
      </c>
    </row>
    <row r="59" spans="2:7" ht="15.75" thickBot="1" x14ac:dyDescent="0.3">
      <c r="B59" s="20">
        <v>51</v>
      </c>
      <c r="C59" s="3" t="s">
        <v>182</v>
      </c>
      <c r="D59" s="3" t="s">
        <v>183</v>
      </c>
      <c r="E59" s="55">
        <f>Alíquotas!$C$13</f>
        <v>3.4000000000000002E-2</v>
      </c>
      <c r="F59" s="55">
        <f>Alíquotas!$D$13</f>
        <v>7.3999999999999996E-2</v>
      </c>
      <c r="G59" s="56">
        <f t="shared" si="0"/>
        <v>0.108</v>
      </c>
    </row>
    <row r="60" spans="2:7" ht="39" thickBot="1" x14ac:dyDescent="0.3">
      <c r="B60" s="20">
        <v>52</v>
      </c>
      <c r="C60" s="3" t="s">
        <v>184</v>
      </c>
      <c r="D60" s="3" t="s">
        <v>185</v>
      </c>
      <c r="E60" s="55">
        <f>Alíquotas!$C$13</f>
        <v>3.4000000000000002E-2</v>
      </c>
      <c r="F60" s="55">
        <f>Alíquotas!$D$13</f>
        <v>7.3999999999999996E-2</v>
      </c>
      <c r="G60" s="56">
        <f t="shared" si="0"/>
        <v>0.108</v>
      </c>
    </row>
    <row r="61" spans="2:7" ht="15.75" thickBot="1" x14ac:dyDescent="0.3">
      <c r="B61" s="20">
        <v>53</v>
      </c>
      <c r="C61" s="3" t="s">
        <v>186</v>
      </c>
      <c r="D61" s="3" t="s">
        <v>187</v>
      </c>
      <c r="E61" s="55">
        <f>Alíquotas!$C$13</f>
        <v>3.4000000000000002E-2</v>
      </c>
      <c r="F61" s="55">
        <f>Alíquotas!$D$13</f>
        <v>7.3999999999999996E-2</v>
      </c>
      <c r="G61" s="56">
        <f t="shared" si="0"/>
        <v>0.108</v>
      </c>
    </row>
    <row r="62" spans="2:7" ht="15.75" thickBot="1" x14ac:dyDescent="0.3">
      <c r="B62" s="20">
        <v>54</v>
      </c>
      <c r="C62" s="3" t="s">
        <v>188</v>
      </c>
      <c r="D62" s="3" t="s">
        <v>189</v>
      </c>
      <c r="E62" s="55">
        <f>Alíquotas!$C$13</f>
        <v>3.4000000000000002E-2</v>
      </c>
      <c r="F62" s="55">
        <f>Alíquotas!$D$13</f>
        <v>7.3999999999999996E-2</v>
      </c>
      <c r="G62" s="56">
        <f t="shared" si="0"/>
        <v>0.108</v>
      </c>
    </row>
    <row r="63" spans="2:7" ht="15.75" thickBot="1" x14ac:dyDescent="0.3">
      <c r="B63" s="20">
        <v>55</v>
      </c>
      <c r="C63" s="3" t="s">
        <v>190</v>
      </c>
      <c r="D63" s="3" t="s">
        <v>98</v>
      </c>
      <c r="E63" s="55">
        <f>Alíquotas!$C$13</f>
        <v>3.4000000000000002E-2</v>
      </c>
      <c r="F63" s="55">
        <f>Alíquotas!$D$13</f>
        <v>7.3999999999999996E-2</v>
      </c>
      <c r="G63" s="56">
        <f t="shared" si="0"/>
        <v>0.108</v>
      </c>
    </row>
    <row r="64" spans="2:7" ht="15.75" thickBot="1" x14ac:dyDescent="0.3">
      <c r="B64" s="20">
        <v>56</v>
      </c>
      <c r="C64" s="3" t="s">
        <v>191</v>
      </c>
      <c r="D64" s="3" t="s">
        <v>108</v>
      </c>
      <c r="E64" s="55">
        <f>Alíquotas!$C$13</f>
        <v>3.4000000000000002E-2</v>
      </c>
      <c r="F64" s="55">
        <f>Alíquotas!$D$13</f>
        <v>7.3999999999999996E-2</v>
      </c>
      <c r="G64" s="56">
        <f t="shared" si="0"/>
        <v>0.108</v>
      </c>
    </row>
    <row r="65" spans="2:7" ht="26.25" thickBot="1" x14ac:dyDescent="0.3">
      <c r="B65" s="20">
        <v>57</v>
      </c>
      <c r="C65" s="3" t="s">
        <v>192</v>
      </c>
      <c r="D65" s="3" t="s">
        <v>193</v>
      </c>
      <c r="E65" s="55">
        <f>Alíquotas!$C$13</f>
        <v>3.4000000000000002E-2</v>
      </c>
      <c r="F65" s="55">
        <f>Alíquotas!$D$13</f>
        <v>7.3999999999999996E-2</v>
      </c>
      <c r="G65" s="56">
        <f t="shared" si="0"/>
        <v>0.108</v>
      </c>
    </row>
    <row r="66" spans="2:7" ht="15.75" thickBot="1" x14ac:dyDescent="0.3">
      <c r="B66" s="20">
        <v>58</v>
      </c>
      <c r="C66" s="3" t="s">
        <v>194</v>
      </c>
      <c r="D66" s="3" t="s">
        <v>195</v>
      </c>
      <c r="E66" s="55">
        <f>Alíquotas!$C$13</f>
        <v>3.4000000000000002E-2</v>
      </c>
      <c r="F66" s="55">
        <f>Alíquotas!$D$13</f>
        <v>7.3999999999999996E-2</v>
      </c>
      <c r="G66" s="56">
        <f t="shared" si="0"/>
        <v>0.108</v>
      </c>
    </row>
    <row r="67" spans="2:7" ht="15.75" thickBot="1" x14ac:dyDescent="0.3">
      <c r="B67" s="20">
        <v>59</v>
      </c>
      <c r="C67" s="3" t="s">
        <v>196</v>
      </c>
      <c r="D67" s="3" t="s">
        <v>197</v>
      </c>
      <c r="E67" s="55">
        <f>Alíquotas!$C$13</f>
        <v>3.4000000000000002E-2</v>
      </c>
      <c r="F67" s="55">
        <f>Alíquotas!$D$13</f>
        <v>7.3999999999999996E-2</v>
      </c>
      <c r="G67" s="56">
        <f t="shared" si="0"/>
        <v>0.108</v>
      </c>
    </row>
    <row r="68" spans="2:7" ht="15.75" thickBot="1" x14ac:dyDescent="0.3">
      <c r="B68" s="20">
        <v>60</v>
      </c>
      <c r="C68" s="3" t="s">
        <v>198</v>
      </c>
      <c r="D68" s="3" t="s">
        <v>199</v>
      </c>
      <c r="E68" s="55">
        <f>Alíquotas!$C$13</f>
        <v>3.4000000000000002E-2</v>
      </c>
      <c r="F68" s="55">
        <f>Alíquotas!$D$13</f>
        <v>7.3999999999999996E-2</v>
      </c>
      <c r="G68" s="56">
        <f t="shared" si="0"/>
        <v>0.108</v>
      </c>
    </row>
    <row r="69" spans="2:7" ht="15.75" thickBot="1" x14ac:dyDescent="0.3">
      <c r="B69" s="20">
        <v>61</v>
      </c>
      <c r="C69" s="3" t="s">
        <v>200</v>
      </c>
      <c r="D69" s="3" t="s">
        <v>201</v>
      </c>
      <c r="E69" s="55">
        <f>Alíquotas!$C$13</f>
        <v>3.4000000000000002E-2</v>
      </c>
      <c r="F69" s="55">
        <f>Alíquotas!$D$13</f>
        <v>7.3999999999999996E-2</v>
      </c>
      <c r="G69" s="56">
        <f t="shared" ref="G69:G115" si="1">E69+F69</f>
        <v>0.108</v>
      </c>
    </row>
    <row r="70" spans="2:7" ht="15.75" thickBot="1" x14ac:dyDescent="0.3">
      <c r="B70" s="20">
        <v>62</v>
      </c>
      <c r="C70" s="3" t="s">
        <v>202</v>
      </c>
      <c r="D70" s="3" t="s">
        <v>203</v>
      </c>
      <c r="E70" s="55">
        <f>Alíquotas!$C$13</f>
        <v>3.4000000000000002E-2</v>
      </c>
      <c r="F70" s="55">
        <f>Alíquotas!$D$13</f>
        <v>7.3999999999999996E-2</v>
      </c>
      <c r="G70" s="56">
        <f t="shared" si="1"/>
        <v>0.108</v>
      </c>
    </row>
    <row r="71" spans="2:7" ht="15.75" thickBot="1" x14ac:dyDescent="0.3">
      <c r="B71" s="20">
        <v>63</v>
      </c>
      <c r="C71" s="3" t="s">
        <v>204</v>
      </c>
      <c r="D71" s="3" t="s">
        <v>205</v>
      </c>
      <c r="E71" s="55">
        <f>Alíquotas!$C$13</f>
        <v>3.4000000000000002E-2</v>
      </c>
      <c r="F71" s="55">
        <f>Alíquotas!$D$13</f>
        <v>7.3999999999999996E-2</v>
      </c>
      <c r="G71" s="56">
        <f t="shared" si="1"/>
        <v>0.108</v>
      </c>
    </row>
    <row r="72" spans="2:7" ht="15.75" thickBot="1" x14ac:dyDescent="0.3">
      <c r="B72" s="20">
        <v>64</v>
      </c>
      <c r="C72" s="3" t="s">
        <v>206</v>
      </c>
      <c r="D72" s="3" t="s">
        <v>207</v>
      </c>
      <c r="E72" s="55">
        <f>Alíquotas!$C$13</f>
        <v>3.4000000000000002E-2</v>
      </c>
      <c r="F72" s="55">
        <f>Alíquotas!$D$13</f>
        <v>7.3999999999999996E-2</v>
      </c>
      <c r="G72" s="56">
        <f t="shared" si="1"/>
        <v>0.108</v>
      </c>
    </row>
    <row r="73" spans="2:7" ht="15.75" thickBot="1" x14ac:dyDescent="0.3">
      <c r="B73" s="20">
        <v>65</v>
      </c>
      <c r="C73" s="3" t="s">
        <v>208</v>
      </c>
      <c r="D73" s="3" t="s">
        <v>209</v>
      </c>
      <c r="E73" s="55">
        <f>Alíquotas!$C$13</f>
        <v>3.4000000000000002E-2</v>
      </c>
      <c r="F73" s="55">
        <f>Alíquotas!$D$13</f>
        <v>7.3999999999999996E-2</v>
      </c>
      <c r="G73" s="56">
        <f t="shared" si="1"/>
        <v>0.108</v>
      </c>
    </row>
    <row r="74" spans="2:7" ht="15.75" thickBot="1" x14ac:dyDescent="0.3">
      <c r="B74" s="20">
        <v>66</v>
      </c>
      <c r="C74" s="3" t="s">
        <v>210</v>
      </c>
      <c r="D74" s="3" t="s">
        <v>211</v>
      </c>
      <c r="E74" s="55">
        <f>Alíquotas!$C$13</f>
        <v>3.4000000000000002E-2</v>
      </c>
      <c r="F74" s="55">
        <f>Alíquotas!$D$13</f>
        <v>7.3999999999999996E-2</v>
      </c>
      <c r="G74" s="56">
        <f t="shared" si="1"/>
        <v>0.108</v>
      </c>
    </row>
    <row r="75" spans="2:7" ht="15.75" thickBot="1" x14ac:dyDescent="0.3">
      <c r="B75" s="20">
        <v>67</v>
      </c>
      <c r="C75" s="3" t="s">
        <v>212</v>
      </c>
      <c r="D75" s="3" t="s">
        <v>213</v>
      </c>
      <c r="E75" s="55">
        <f>Alíquotas!$C$13</f>
        <v>3.4000000000000002E-2</v>
      </c>
      <c r="F75" s="55">
        <f>Alíquotas!$D$13</f>
        <v>7.3999999999999996E-2</v>
      </c>
      <c r="G75" s="56">
        <f t="shared" si="1"/>
        <v>0.108</v>
      </c>
    </row>
    <row r="76" spans="2:7" ht="15.75" thickBot="1" x14ac:dyDescent="0.3">
      <c r="B76" s="79">
        <v>68</v>
      </c>
      <c r="C76" s="83" t="s">
        <v>214</v>
      </c>
      <c r="D76" s="3" t="s">
        <v>215</v>
      </c>
      <c r="E76" s="55">
        <f>Alíquotas!$C$13</f>
        <v>3.4000000000000002E-2</v>
      </c>
      <c r="F76" s="55">
        <f>Alíquotas!$D$13</f>
        <v>7.3999999999999996E-2</v>
      </c>
      <c r="G76" s="56">
        <f t="shared" si="1"/>
        <v>0.108</v>
      </c>
    </row>
    <row r="77" spans="2:7" ht="15.75" thickBot="1" x14ac:dyDescent="0.3">
      <c r="B77" s="80"/>
      <c r="C77" s="84"/>
      <c r="D77" s="3" t="s">
        <v>100</v>
      </c>
      <c r="E77" s="55">
        <f>Alíquotas!$C$13</f>
        <v>3.4000000000000002E-2</v>
      </c>
      <c r="F77" s="55">
        <f>Alíquotas!$D$13</f>
        <v>7.3999999999999996E-2</v>
      </c>
      <c r="G77" s="56">
        <f t="shared" si="1"/>
        <v>0.108</v>
      </c>
    </row>
    <row r="78" spans="2:7" ht="15.75" thickBot="1" x14ac:dyDescent="0.3">
      <c r="B78" s="20">
        <v>69</v>
      </c>
      <c r="C78" s="3" t="s">
        <v>216</v>
      </c>
      <c r="D78" s="3" t="s">
        <v>217</v>
      </c>
      <c r="E78" s="55">
        <f>Alíquotas!$C$13</f>
        <v>3.4000000000000002E-2</v>
      </c>
      <c r="F78" s="55">
        <f>Alíquotas!$D$13</f>
        <v>7.3999999999999996E-2</v>
      </c>
      <c r="G78" s="56">
        <f t="shared" si="1"/>
        <v>0.108</v>
      </c>
    </row>
    <row r="79" spans="2:7" ht="15.75" thickBot="1" x14ac:dyDescent="0.3">
      <c r="B79" s="20">
        <v>70</v>
      </c>
      <c r="C79" s="3" t="s">
        <v>218</v>
      </c>
      <c r="D79" s="3" t="s">
        <v>219</v>
      </c>
      <c r="E79" s="55">
        <f>Alíquotas!$C$13</f>
        <v>3.4000000000000002E-2</v>
      </c>
      <c r="F79" s="55">
        <f>Alíquotas!$D$13</f>
        <v>7.3999999999999996E-2</v>
      </c>
      <c r="G79" s="56">
        <f t="shared" si="1"/>
        <v>0.108</v>
      </c>
    </row>
    <row r="80" spans="2:7" ht="15.75" thickBot="1" x14ac:dyDescent="0.3">
      <c r="B80" s="20">
        <v>71</v>
      </c>
      <c r="C80" s="3" t="s">
        <v>220</v>
      </c>
      <c r="D80" s="3" t="s">
        <v>221</v>
      </c>
      <c r="E80" s="55">
        <f>Alíquotas!$C$13</f>
        <v>3.4000000000000002E-2</v>
      </c>
      <c r="F80" s="55">
        <f>Alíquotas!$D$13</f>
        <v>7.3999999999999996E-2</v>
      </c>
      <c r="G80" s="56">
        <f t="shared" si="1"/>
        <v>0.108</v>
      </c>
    </row>
    <row r="81" spans="2:7" ht="15.75" thickBot="1" x14ac:dyDescent="0.3">
      <c r="B81" s="20">
        <v>72</v>
      </c>
      <c r="C81" s="3" t="s">
        <v>222</v>
      </c>
      <c r="D81" s="3" t="s">
        <v>100</v>
      </c>
      <c r="E81" s="55">
        <f>Alíquotas!$C$13</f>
        <v>3.4000000000000002E-2</v>
      </c>
      <c r="F81" s="55">
        <f>Alíquotas!$D$13</f>
        <v>7.3999999999999996E-2</v>
      </c>
      <c r="G81" s="56">
        <f t="shared" si="1"/>
        <v>0.108</v>
      </c>
    </row>
    <row r="82" spans="2:7" ht="15.75" thickBot="1" x14ac:dyDescent="0.3">
      <c r="B82" s="20">
        <v>73</v>
      </c>
      <c r="C82" s="3" t="s">
        <v>223</v>
      </c>
      <c r="D82" s="3" t="s">
        <v>224</v>
      </c>
      <c r="E82" s="55">
        <f>Alíquotas!$C$13</f>
        <v>3.4000000000000002E-2</v>
      </c>
      <c r="F82" s="55">
        <f>Alíquotas!$D$13</f>
        <v>7.3999999999999996E-2</v>
      </c>
      <c r="G82" s="56">
        <f t="shared" si="1"/>
        <v>0.108</v>
      </c>
    </row>
    <row r="83" spans="2:7" ht="15.75" thickBot="1" x14ac:dyDescent="0.3">
      <c r="B83" s="20">
        <v>74</v>
      </c>
      <c r="C83" s="3" t="s">
        <v>225</v>
      </c>
      <c r="D83" s="3" t="s">
        <v>226</v>
      </c>
      <c r="E83" s="55">
        <f>Alíquotas!$C$13</f>
        <v>3.4000000000000002E-2</v>
      </c>
      <c r="F83" s="55">
        <f>Alíquotas!$D$13</f>
        <v>7.3999999999999996E-2</v>
      </c>
      <c r="G83" s="56">
        <f t="shared" si="1"/>
        <v>0.108</v>
      </c>
    </row>
    <row r="84" spans="2:7" ht="15.75" thickBot="1" x14ac:dyDescent="0.3">
      <c r="B84" s="20">
        <v>75</v>
      </c>
      <c r="C84" s="3" t="s">
        <v>227</v>
      </c>
      <c r="D84" s="3" t="s">
        <v>228</v>
      </c>
      <c r="E84" s="55">
        <f>Alíquotas!$C$13</f>
        <v>3.4000000000000002E-2</v>
      </c>
      <c r="F84" s="55">
        <f>Alíquotas!$D$13</f>
        <v>7.3999999999999996E-2</v>
      </c>
      <c r="G84" s="56">
        <f t="shared" si="1"/>
        <v>0.108</v>
      </c>
    </row>
    <row r="85" spans="2:7" ht="15.75" thickBot="1" x14ac:dyDescent="0.3">
      <c r="B85" s="20">
        <v>76</v>
      </c>
      <c r="C85" s="3" t="s">
        <v>229</v>
      </c>
      <c r="D85" s="3" t="s">
        <v>230</v>
      </c>
      <c r="E85" s="55">
        <f>Alíquotas!$C$13</f>
        <v>3.4000000000000002E-2</v>
      </c>
      <c r="F85" s="55">
        <f>Alíquotas!$D$13</f>
        <v>7.3999999999999996E-2</v>
      </c>
      <c r="G85" s="56">
        <f t="shared" si="1"/>
        <v>0.108</v>
      </c>
    </row>
    <row r="86" spans="2:7" ht="15.75" thickBot="1" x14ac:dyDescent="0.3">
      <c r="B86" s="20">
        <v>77</v>
      </c>
      <c r="C86" s="3" t="s">
        <v>231</v>
      </c>
      <c r="D86" s="3" t="s">
        <v>232</v>
      </c>
      <c r="E86" s="55">
        <f>Alíquotas!$C$13</f>
        <v>3.4000000000000002E-2</v>
      </c>
      <c r="F86" s="55">
        <f>Alíquotas!$D$13</f>
        <v>7.3999999999999996E-2</v>
      </c>
      <c r="G86" s="56">
        <f t="shared" si="1"/>
        <v>0.108</v>
      </c>
    </row>
    <row r="87" spans="2:7" ht="15.75" thickBot="1" x14ac:dyDescent="0.3">
      <c r="B87" s="20">
        <v>78</v>
      </c>
      <c r="C87" s="3" t="s">
        <v>233</v>
      </c>
      <c r="D87" s="3" t="s">
        <v>234</v>
      </c>
      <c r="E87" s="55">
        <f>Alíquotas!$C$13</f>
        <v>3.4000000000000002E-2</v>
      </c>
      <c r="F87" s="55">
        <f>Alíquotas!$D$13</f>
        <v>7.3999999999999996E-2</v>
      </c>
      <c r="G87" s="56">
        <f t="shared" si="1"/>
        <v>0.108</v>
      </c>
    </row>
    <row r="88" spans="2:7" ht="15.75" thickBot="1" x14ac:dyDescent="0.3">
      <c r="B88" s="20">
        <v>79</v>
      </c>
      <c r="C88" s="3" t="s">
        <v>235</v>
      </c>
      <c r="D88" s="3" t="s">
        <v>236</v>
      </c>
      <c r="E88" s="55">
        <f>Alíquotas!$C$13</f>
        <v>3.4000000000000002E-2</v>
      </c>
      <c r="F88" s="55">
        <f>Alíquotas!$D$13</f>
        <v>7.3999999999999996E-2</v>
      </c>
      <c r="G88" s="56">
        <f t="shared" si="1"/>
        <v>0.108</v>
      </c>
    </row>
    <row r="89" spans="2:7" ht="15.75" thickBot="1" x14ac:dyDescent="0.3">
      <c r="B89" s="20">
        <v>80</v>
      </c>
      <c r="C89" s="3" t="s">
        <v>237</v>
      </c>
      <c r="D89" s="3" t="s">
        <v>238</v>
      </c>
      <c r="E89" s="55">
        <f>Alíquotas!$C$13</f>
        <v>3.4000000000000002E-2</v>
      </c>
      <c r="F89" s="55">
        <f>Alíquotas!$D$13</f>
        <v>7.3999999999999996E-2</v>
      </c>
      <c r="G89" s="56">
        <f t="shared" si="1"/>
        <v>0.108</v>
      </c>
    </row>
    <row r="90" spans="2:7" ht="15.75" thickBot="1" x14ac:dyDescent="0.3">
      <c r="B90" s="20">
        <v>81</v>
      </c>
      <c r="C90" s="3" t="s">
        <v>239</v>
      </c>
      <c r="D90" s="3" t="s">
        <v>240</v>
      </c>
      <c r="E90" s="55">
        <f>Alíquotas!$C$13</f>
        <v>3.4000000000000002E-2</v>
      </c>
      <c r="F90" s="55">
        <f>Alíquotas!$D$13</f>
        <v>7.3999999999999996E-2</v>
      </c>
      <c r="G90" s="56">
        <f t="shared" si="1"/>
        <v>0.108</v>
      </c>
    </row>
    <row r="91" spans="2:7" ht="15.75" thickBot="1" x14ac:dyDescent="0.3">
      <c r="B91" s="20">
        <v>82</v>
      </c>
      <c r="C91" s="3" t="s">
        <v>241</v>
      </c>
      <c r="D91" s="3" t="s">
        <v>242</v>
      </c>
      <c r="E91" s="55">
        <f>Alíquotas!$C$13</f>
        <v>3.4000000000000002E-2</v>
      </c>
      <c r="F91" s="55">
        <f>Alíquotas!$D$13</f>
        <v>7.3999999999999996E-2</v>
      </c>
      <c r="G91" s="56">
        <f t="shared" si="1"/>
        <v>0.108</v>
      </c>
    </row>
    <row r="92" spans="2:7" ht="15.75" thickBot="1" x14ac:dyDescent="0.3">
      <c r="B92" s="20">
        <v>83</v>
      </c>
      <c r="C92" s="3" t="s">
        <v>243</v>
      </c>
      <c r="D92" s="3" t="s">
        <v>244</v>
      </c>
      <c r="E92" s="55">
        <f>Alíquotas!$C$13</f>
        <v>3.4000000000000002E-2</v>
      </c>
      <c r="F92" s="55">
        <f>Alíquotas!$D$13</f>
        <v>7.3999999999999996E-2</v>
      </c>
      <c r="G92" s="56">
        <f t="shared" si="1"/>
        <v>0.108</v>
      </c>
    </row>
    <row r="93" spans="2:7" ht="15.75" thickBot="1" x14ac:dyDescent="0.3">
      <c r="B93" s="20">
        <v>84</v>
      </c>
      <c r="C93" s="3" t="s">
        <v>245</v>
      </c>
      <c r="D93" s="3" t="s">
        <v>246</v>
      </c>
      <c r="E93" s="55">
        <f>Alíquotas!$C$13</f>
        <v>3.4000000000000002E-2</v>
      </c>
      <c r="F93" s="55">
        <f>Alíquotas!$D$13</f>
        <v>7.3999999999999996E-2</v>
      </c>
      <c r="G93" s="56">
        <f t="shared" si="1"/>
        <v>0.108</v>
      </c>
    </row>
    <row r="94" spans="2:7" ht="15.75" thickBot="1" x14ac:dyDescent="0.3">
      <c r="B94" s="20">
        <v>85</v>
      </c>
      <c r="C94" s="3" t="s">
        <v>247</v>
      </c>
      <c r="D94" s="3" t="s">
        <v>248</v>
      </c>
      <c r="E94" s="55">
        <f>Alíquotas!$C$13</f>
        <v>3.4000000000000002E-2</v>
      </c>
      <c r="F94" s="55">
        <f>Alíquotas!$D$13</f>
        <v>7.3999999999999996E-2</v>
      </c>
      <c r="G94" s="56">
        <f t="shared" si="1"/>
        <v>0.108</v>
      </c>
    </row>
    <row r="95" spans="2:7" ht="15.75" thickBot="1" x14ac:dyDescent="0.3">
      <c r="B95" s="20">
        <v>86</v>
      </c>
      <c r="C95" s="3" t="s">
        <v>249</v>
      </c>
      <c r="D95" s="3" t="s">
        <v>250</v>
      </c>
      <c r="E95" s="55">
        <f>Alíquotas!$C$13</f>
        <v>3.4000000000000002E-2</v>
      </c>
      <c r="F95" s="55">
        <f>Alíquotas!$D$13</f>
        <v>7.3999999999999996E-2</v>
      </c>
      <c r="G95" s="56">
        <f t="shared" si="1"/>
        <v>0.108</v>
      </c>
    </row>
    <row r="96" spans="2:7" ht="15.75" thickBot="1" x14ac:dyDescent="0.3">
      <c r="B96" s="20">
        <v>87</v>
      </c>
      <c r="C96" s="3" t="s">
        <v>251</v>
      </c>
      <c r="D96" s="3" t="s">
        <v>252</v>
      </c>
      <c r="E96" s="55">
        <f>Alíquotas!$C$13</f>
        <v>3.4000000000000002E-2</v>
      </c>
      <c r="F96" s="55">
        <f>Alíquotas!$D$13</f>
        <v>7.3999999999999996E-2</v>
      </c>
      <c r="G96" s="56">
        <f t="shared" si="1"/>
        <v>0.108</v>
      </c>
    </row>
    <row r="97" spans="2:7" ht="15.75" thickBot="1" x14ac:dyDescent="0.3">
      <c r="B97" s="20">
        <v>88</v>
      </c>
      <c r="C97" s="3" t="s">
        <v>253</v>
      </c>
      <c r="D97" s="3" t="s">
        <v>250</v>
      </c>
      <c r="E97" s="55">
        <f>Alíquotas!$C$13</f>
        <v>3.4000000000000002E-2</v>
      </c>
      <c r="F97" s="55">
        <f>Alíquotas!$D$13</f>
        <v>7.3999999999999996E-2</v>
      </c>
      <c r="G97" s="56">
        <f t="shared" si="1"/>
        <v>0.108</v>
      </c>
    </row>
    <row r="98" spans="2:7" ht="15.75" thickBot="1" x14ac:dyDescent="0.3">
      <c r="B98" s="20">
        <v>89</v>
      </c>
      <c r="C98" s="3" t="s">
        <v>254</v>
      </c>
      <c r="D98" s="3" t="s">
        <v>255</v>
      </c>
      <c r="E98" s="55">
        <f>Alíquotas!$C$13</f>
        <v>3.4000000000000002E-2</v>
      </c>
      <c r="F98" s="55">
        <f>Alíquotas!$D$13</f>
        <v>7.3999999999999996E-2</v>
      </c>
      <c r="G98" s="56">
        <f t="shared" si="1"/>
        <v>0.108</v>
      </c>
    </row>
    <row r="99" spans="2:7" ht="15.75" thickBot="1" x14ac:dyDescent="0.3">
      <c r="B99" s="20">
        <v>90</v>
      </c>
      <c r="C99" s="3" t="s">
        <v>256</v>
      </c>
      <c r="D99" s="3" t="s">
        <v>257</v>
      </c>
      <c r="E99" s="55">
        <f>Alíquotas!$C$13</f>
        <v>3.4000000000000002E-2</v>
      </c>
      <c r="F99" s="55">
        <f>Alíquotas!$D$13</f>
        <v>7.3999999999999996E-2</v>
      </c>
      <c r="G99" s="56">
        <f t="shared" si="1"/>
        <v>0.108</v>
      </c>
    </row>
    <row r="100" spans="2:7" ht="15.75" thickBot="1" x14ac:dyDescent="0.3">
      <c r="B100" s="20">
        <v>91</v>
      </c>
      <c r="C100" s="3" t="s">
        <v>258</v>
      </c>
      <c r="D100" s="3" t="s">
        <v>259</v>
      </c>
      <c r="E100" s="55">
        <f>Alíquotas!$C$13</f>
        <v>3.4000000000000002E-2</v>
      </c>
      <c r="F100" s="55">
        <f>Alíquotas!$D$13</f>
        <v>7.3999999999999996E-2</v>
      </c>
      <c r="G100" s="56">
        <f t="shared" si="1"/>
        <v>0.108</v>
      </c>
    </row>
    <row r="101" spans="2:7" ht="15.75" thickBot="1" x14ac:dyDescent="0.3">
      <c r="B101" s="20">
        <v>92</v>
      </c>
      <c r="C101" s="3" t="s">
        <v>260</v>
      </c>
      <c r="D101" s="3" t="s">
        <v>100</v>
      </c>
      <c r="E101" s="55">
        <f>Alíquotas!$C$13</f>
        <v>3.4000000000000002E-2</v>
      </c>
      <c r="F101" s="55">
        <f>Alíquotas!$D$13</f>
        <v>7.3999999999999996E-2</v>
      </c>
      <c r="G101" s="56">
        <f t="shared" si="1"/>
        <v>0.108</v>
      </c>
    </row>
    <row r="102" spans="2:7" ht="15.75" thickBot="1" x14ac:dyDescent="0.3">
      <c r="B102" s="20">
        <v>93</v>
      </c>
      <c r="C102" s="3" t="s">
        <v>261</v>
      </c>
      <c r="D102" s="3" t="s">
        <v>262</v>
      </c>
      <c r="E102" s="55">
        <f>Alíquotas!$C$13</f>
        <v>3.4000000000000002E-2</v>
      </c>
      <c r="F102" s="55">
        <f>Alíquotas!$D$13</f>
        <v>7.3999999999999996E-2</v>
      </c>
      <c r="G102" s="56">
        <f t="shared" si="1"/>
        <v>0.108</v>
      </c>
    </row>
    <row r="103" spans="2:7" ht="15.75" thickBot="1" x14ac:dyDescent="0.3">
      <c r="B103" s="20">
        <v>94</v>
      </c>
      <c r="C103" s="3" t="s">
        <v>263</v>
      </c>
      <c r="D103" s="3" t="s">
        <v>120</v>
      </c>
      <c r="E103" s="55">
        <f>Alíquotas!$C$13</f>
        <v>3.4000000000000002E-2</v>
      </c>
      <c r="F103" s="55">
        <f>Alíquotas!$D$13</f>
        <v>7.3999999999999996E-2</v>
      </c>
      <c r="G103" s="56">
        <f t="shared" si="1"/>
        <v>0.108</v>
      </c>
    </row>
    <row r="104" spans="2:7" ht="15.75" thickBot="1" x14ac:dyDescent="0.3">
      <c r="B104" s="20">
        <v>95</v>
      </c>
      <c r="C104" s="3" t="s">
        <v>264</v>
      </c>
      <c r="D104" s="3" t="s">
        <v>265</v>
      </c>
      <c r="E104" s="55">
        <f>Alíquotas!$C$13</f>
        <v>3.4000000000000002E-2</v>
      </c>
      <c r="F104" s="55">
        <f>Alíquotas!$D$13</f>
        <v>7.3999999999999996E-2</v>
      </c>
      <c r="G104" s="56">
        <f t="shared" si="1"/>
        <v>0.108</v>
      </c>
    </row>
    <row r="105" spans="2:7" ht="15.75" thickBot="1" x14ac:dyDescent="0.3">
      <c r="B105" s="20">
        <v>96</v>
      </c>
      <c r="C105" s="3" t="s">
        <v>266</v>
      </c>
      <c r="D105" s="3" t="s">
        <v>265</v>
      </c>
      <c r="E105" s="55">
        <f>Alíquotas!$C$13</f>
        <v>3.4000000000000002E-2</v>
      </c>
      <c r="F105" s="55">
        <f>Alíquotas!$D$13</f>
        <v>7.3999999999999996E-2</v>
      </c>
      <c r="G105" s="56">
        <f t="shared" si="1"/>
        <v>0.108</v>
      </c>
    </row>
    <row r="106" spans="2:7" ht="15.75" thickBot="1" x14ac:dyDescent="0.3">
      <c r="B106" s="20">
        <v>97</v>
      </c>
      <c r="C106" s="3" t="s">
        <v>267</v>
      </c>
      <c r="D106" s="3" t="s">
        <v>265</v>
      </c>
      <c r="E106" s="55">
        <f>Alíquotas!$C$13</f>
        <v>3.4000000000000002E-2</v>
      </c>
      <c r="F106" s="55">
        <f>Alíquotas!$D$13</f>
        <v>7.3999999999999996E-2</v>
      </c>
      <c r="G106" s="56">
        <f t="shared" si="1"/>
        <v>0.108</v>
      </c>
    </row>
    <row r="107" spans="2:7" ht="15.75" thickBot="1" x14ac:dyDescent="0.3">
      <c r="B107" s="20">
        <v>98</v>
      </c>
      <c r="C107" s="3" t="s">
        <v>268</v>
      </c>
      <c r="D107" s="3" t="s">
        <v>269</v>
      </c>
      <c r="E107" s="55">
        <f>Alíquotas!$C$13</f>
        <v>3.4000000000000002E-2</v>
      </c>
      <c r="F107" s="55">
        <f>Alíquotas!$D$13</f>
        <v>7.3999999999999996E-2</v>
      </c>
      <c r="G107" s="56">
        <f t="shared" si="1"/>
        <v>0.108</v>
      </c>
    </row>
    <row r="108" spans="2:7" ht="15.75" thickBot="1" x14ac:dyDescent="0.3">
      <c r="B108" s="20">
        <v>99</v>
      </c>
      <c r="C108" s="3" t="s">
        <v>270</v>
      </c>
      <c r="D108" s="3" t="s">
        <v>269</v>
      </c>
      <c r="E108" s="55">
        <f>Alíquotas!$C$13</f>
        <v>3.4000000000000002E-2</v>
      </c>
      <c r="F108" s="55">
        <f>Alíquotas!$D$13</f>
        <v>7.3999999999999996E-2</v>
      </c>
      <c r="G108" s="56">
        <f t="shared" si="1"/>
        <v>0.108</v>
      </c>
    </row>
    <row r="109" spans="2:7" ht="15.75" thickBot="1" x14ac:dyDescent="0.3">
      <c r="B109" s="20">
        <v>100</v>
      </c>
      <c r="C109" s="3" t="s">
        <v>271</v>
      </c>
      <c r="D109" s="3" t="s">
        <v>269</v>
      </c>
      <c r="E109" s="55">
        <f>Alíquotas!$C$13</f>
        <v>3.4000000000000002E-2</v>
      </c>
      <c r="F109" s="55">
        <f>Alíquotas!$D$13</f>
        <v>7.3999999999999996E-2</v>
      </c>
      <c r="G109" s="56">
        <f t="shared" si="1"/>
        <v>0.108</v>
      </c>
    </row>
    <row r="110" spans="2:7" ht="15.75" thickBot="1" x14ac:dyDescent="0.3">
      <c r="B110" s="20">
        <v>101</v>
      </c>
      <c r="C110" s="3" t="s">
        <v>272</v>
      </c>
      <c r="D110" s="3" t="s">
        <v>269</v>
      </c>
      <c r="E110" s="55">
        <f>Alíquotas!$C$13</f>
        <v>3.4000000000000002E-2</v>
      </c>
      <c r="F110" s="55">
        <f>Alíquotas!$D$13</f>
        <v>7.3999999999999996E-2</v>
      </c>
      <c r="G110" s="56">
        <f t="shared" si="1"/>
        <v>0.108</v>
      </c>
    </row>
    <row r="111" spans="2:7" ht="15.75" thickBot="1" x14ac:dyDescent="0.3">
      <c r="B111" s="79">
        <v>102</v>
      </c>
      <c r="C111" s="81" t="s">
        <v>273</v>
      </c>
      <c r="D111" s="3" t="s">
        <v>215</v>
      </c>
      <c r="E111" s="55">
        <f>Alíquotas!$C$13</f>
        <v>3.4000000000000002E-2</v>
      </c>
      <c r="F111" s="55">
        <f>Alíquotas!$D$13</f>
        <v>7.3999999999999996E-2</v>
      </c>
      <c r="G111" s="56">
        <f t="shared" si="1"/>
        <v>0.108</v>
      </c>
    </row>
    <row r="112" spans="2:7" ht="15.75" thickBot="1" x14ac:dyDescent="0.3">
      <c r="B112" s="80"/>
      <c r="C112" s="82"/>
      <c r="D112" s="3" t="s">
        <v>274</v>
      </c>
      <c r="E112" s="55">
        <f>Alíquotas!$C$13</f>
        <v>3.4000000000000002E-2</v>
      </c>
      <c r="F112" s="55">
        <f>Alíquotas!$D$13</f>
        <v>7.3999999999999996E-2</v>
      </c>
      <c r="G112" s="56">
        <f t="shared" si="1"/>
        <v>0.108</v>
      </c>
    </row>
    <row r="113" spans="2:7" ht="15.75" thickBot="1" x14ac:dyDescent="0.3">
      <c r="B113" s="20">
        <v>103</v>
      </c>
      <c r="C113" s="3" t="s">
        <v>275</v>
      </c>
      <c r="D113" s="3" t="s">
        <v>269</v>
      </c>
      <c r="E113" s="55">
        <f>Alíquotas!$C$13</f>
        <v>3.4000000000000002E-2</v>
      </c>
      <c r="F113" s="55">
        <f>Alíquotas!$D$13</f>
        <v>7.3999999999999996E-2</v>
      </c>
      <c r="G113" s="56">
        <f t="shared" si="1"/>
        <v>0.108</v>
      </c>
    </row>
    <row r="114" spans="2:7" ht="15.75" thickBot="1" x14ac:dyDescent="0.3">
      <c r="B114" s="20">
        <v>104</v>
      </c>
      <c r="C114" s="3" t="s">
        <v>276</v>
      </c>
      <c r="D114" s="3" t="s">
        <v>269</v>
      </c>
      <c r="E114" s="55">
        <f>Alíquotas!$C$13</f>
        <v>3.4000000000000002E-2</v>
      </c>
      <c r="F114" s="55">
        <f>Alíquotas!$D$13</f>
        <v>7.3999999999999996E-2</v>
      </c>
      <c r="G114" s="56">
        <f t="shared" si="1"/>
        <v>0.108</v>
      </c>
    </row>
    <row r="115" spans="2:7" ht="15.75" thickBot="1" x14ac:dyDescent="0.3">
      <c r="B115" s="20">
        <v>105</v>
      </c>
      <c r="C115" s="3" t="s">
        <v>277</v>
      </c>
      <c r="D115" s="3" t="s">
        <v>100</v>
      </c>
      <c r="E115" s="55">
        <f>Alíquotas!$C$13</f>
        <v>3.4000000000000002E-2</v>
      </c>
      <c r="F115" s="55">
        <f>Alíquotas!$D$13</f>
        <v>7.3999999999999996E-2</v>
      </c>
      <c r="G115" s="56">
        <f t="shared" si="1"/>
        <v>0.108</v>
      </c>
    </row>
  </sheetData>
  <mergeCells count="13">
    <mergeCell ref="B2:D2"/>
    <mergeCell ref="B55:B56"/>
    <mergeCell ref="C55:C56"/>
    <mergeCell ref="B76:B77"/>
    <mergeCell ref="C76:C77"/>
    <mergeCell ref="B111:B112"/>
    <mergeCell ref="C111:C112"/>
    <mergeCell ref="B15:B16"/>
    <mergeCell ref="C15:C16"/>
    <mergeCell ref="B41:B42"/>
    <mergeCell ref="C41:C42"/>
    <mergeCell ref="B47:B49"/>
    <mergeCell ref="C47:C49"/>
  </mergeCell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67AC1-6D4B-48A3-84FC-ABF0E682D04F}">
  <dimension ref="B2:G36"/>
  <sheetViews>
    <sheetView showGridLines="0" workbookViewId="0">
      <selection activeCell="C32" sqref="C32:D32"/>
    </sheetView>
  </sheetViews>
  <sheetFormatPr defaultRowHeight="15" x14ac:dyDescent="0.25"/>
  <cols>
    <col min="1" max="1" width="6.140625" customWidth="1"/>
    <col min="3" max="3" width="119.42578125" customWidth="1"/>
    <col min="4" max="4" width="18.140625" customWidth="1"/>
  </cols>
  <sheetData>
    <row r="2" spans="2:7" ht="15.75" thickBot="1" x14ac:dyDescent="0.3">
      <c r="B2" s="78" t="s">
        <v>354</v>
      </c>
      <c r="C2" s="78"/>
      <c r="D2" s="78"/>
    </row>
    <row r="3" spans="2:7" ht="15.75" thickBot="1" x14ac:dyDescent="0.3">
      <c r="B3" s="57" t="s">
        <v>0</v>
      </c>
      <c r="C3" s="58" t="s">
        <v>95</v>
      </c>
      <c r="D3" s="58" t="s">
        <v>96</v>
      </c>
      <c r="E3" s="54" t="s">
        <v>1398</v>
      </c>
      <c r="F3" s="54" t="s">
        <v>1399</v>
      </c>
      <c r="G3" s="54" t="s">
        <v>1404</v>
      </c>
    </row>
    <row r="4" spans="2:7" ht="28.5" customHeight="1" thickBot="1" x14ac:dyDescent="0.3">
      <c r="B4" s="20">
        <v>1</v>
      </c>
      <c r="C4" s="87" t="s">
        <v>278</v>
      </c>
      <c r="D4" s="88"/>
      <c r="E4" s="55">
        <f>Alíquotas!$C$14</f>
        <v>3.4000000000000002E-2</v>
      </c>
      <c r="F4" s="55">
        <f>Alíquotas!$D$14</f>
        <v>7.3999999999999996E-2</v>
      </c>
      <c r="G4" s="56">
        <f>E4+F4</f>
        <v>0.108</v>
      </c>
    </row>
    <row r="5" spans="2:7" ht="15.75" thickBot="1" x14ac:dyDescent="0.3">
      <c r="B5" s="20" t="s">
        <v>279</v>
      </c>
      <c r="C5" s="3" t="s">
        <v>280</v>
      </c>
      <c r="D5" s="3" t="s">
        <v>281</v>
      </c>
      <c r="E5" s="55">
        <f>Alíquotas!$C$14</f>
        <v>3.4000000000000002E-2</v>
      </c>
      <c r="F5" s="55">
        <f>Alíquotas!$D$14</f>
        <v>7.3999999999999996E-2</v>
      </c>
      <c r="G5" s="56">
        <f t="shared" ref="G5:G36" si="0">E5+F5</f>
        <v>0.108</v>
      </c>
    </row>
    <row r="6" spans="2:7" ht="15.75" thickBot="1" x14ac:dyDescent="0.3">
      <c r="B6" s="20" t="s">
        <v>282</v>
      </c>
      <c r="C6" s="3" t="s">
        <v>283</v>
      </c>
      <c r="D6" s="3" t="s">
        <v>281</v>
      </c>
      <c r="E6" s="55">
        <f>Alíquotas!$C$14</f>
        <v>3.4000000000000002E-2</v>
      </c>
      <c r="F6" s="55">
        <f>Alíquotas!$D$14</f>
        <v>7.3999999999999996E-2</v>
      </c>
      <c r="G6" s="56">
        <f t="shared" si="0"/>
        <v>0.108</v>
      </c>
    </row>
    <row r="7" spans="2:7" ht="15.75" thickBot="1" x14ac:dyDescent="0.3">
      <c r="B7" s="20" t="s">
        <v>284</v>
      </c>
      <c r="C7" s="3" t="s">
        <v>285</v>
      </c>
      <c r="D7" s="3" t="s">
        <v>281</v>
      </c>
      <c r="E7" s="55">
        <f>Alíquotas!$C$14</f>
        <v>3.4000000000000002E-2</v>
      </c>
      <c r="F7" s="55">
        <f>Alíquotas!$D$14</f>
        <v>7.3999999999999996E-2</v>
      </c>
      <c r="G7" s="56">
        <f t="shared" si="0"/>
        <v>0.108</v>
      </c>
    </row>
    <row r="8" spans="2:7" ht="15.75" thickBot="1" x14ac:dyDescent="0.3">
      <c r="B8" s="20" t="s">
        <v>286</v>
      </c>
      <c r="C8" s="3" t="s">
        <v>287</v>
      </c>
      <c r="D8" s="3" t="s">
        <v>281</v>
      </c>
      <c r="E8" s="55">
        <f>Alíquotas!$C$14</f>
        <v>3.4000000000000002E-2</v>
      </c>
      <c r="F8" s="55">
        <f>Alíquotas!$D$14</f>
        <v>7.3999999999999996E-2</v>
      </c>
      <c r="G8" s="56">
        <f t="shared" si="0"/>
        <v>0.108</v>
      </c>
    </row>
    <row r="9" spans="2:7" ht="15.75" thickBot="1" x14ac:dyDescent="0.3">
      <c r="B9" s="20" t="s">
        <v>288</v>
      </c>
      <c r="C9" s="3" t="s">
        <v>289</v>
      </c>
      <c r="D9" s="3" t="s">
        <v>281</v>
      </c>
      <c r="E9" s="55">
        <f>Alíquotas!$C$14</f>
        <v>3.4000000000000002E-2</v>
      </c>
      <c r="F9" s="55">
        <f>Alíquotas!$D$14</f>
        <v>7.3999999999999996E-2</v>
      </c>
      <c r="G9" s="56">
        <f t="shared" si="0"/>
        <v>0.108</v>
      </c>
    </row>
    <row r="10" spans="2:7" ht="15.75" thickBot="1" x14ac:dyDescent="0.3">
      <c r="B10" s="20" t="s">
        <v>290</v>
      </c>
      <c r="C10" s="3" t="s">
        <v>291</v>
      </c>
      <c r="D10" s="3" t="s">
        <v>292</v>
      </c>
      <c r="E10" s="55">
        <f>Alíquotas!$C$14</f>
        <v>3.4000000000000002E-2</v>
      </c>
      <c r="F10" s="55">
        <f>Alíquotas!$D$14</f>
        <v>7.3999999999999996E-2</v>
      </c>
      <c r="G10" s="56">
        <f t="shared" si="0"/>
        <v>0.108</v>
      </c>
    </row>
    <row r="11" spans="2:7" ht="15.75" thickBot="1" x14ac:dyDescent="0.3">
      <c r="B11" s="20" t="s">
        <v>293</v>
      </c>
      <c r="C11" s="3" t="s">
        <v>294</v>
      </c>
      <c r="D11" s="3" t="s">
        <v>281</v>
      </c>
      <c r="E11" s="55">
        <f>Alíquotas!$C$14</f>
        <v>3.4000000000000002E-2</v>
      </c>
      <c r="F11" s="55">
        <f>Alíquotas!$D$14</f>
        <v>7.3999999999999996E-2</v>
      </c>
      <c r="G11" s="56">
        <f t="shared" si="0"/>
        <v>0.108</v>
      </c>
    </row>
    <row r="12" spans="2:7" ht="15.75" thickBot="1" x14ac:dyDescent="0.3">
      <c r="B12" s="20" t="s">
        <v>295</v>
      </c>
      <c r="C12" s="3" t="s">
        <v>296</v>
      </c>
      <c r="D12" s="3" t="s">
        <v>292</v>
      </c>
      <c r="E12" s="55">
        <f>Alíquotas!$C$14</f>
        <v>3.4000000000000002E-2</v>
      </c>
      <c r="F12" s="55">
        <f>Alíquotas!$D$14</f>
        <v>7.3999999999999996E-2</v>
      </c>
      <c r="G12" s="56">
        <f t="shared" si="0"/>
        <v>0.108</v>
      </c>
    </row>
    <row r="13" spans="2:7" ht="15.75" thickBot="1" x14ac:dyDescent="0.3">
      <c r="B13" s="20" t="s">
        <v>297</v>
      </c>
      <c r="C13" s="3" t="s">
        <v>298</v>
      </c>
      <c r="D13" s="3" t="s">
        <v>292</v>
      </c>
      <c r="E13" s="55">
        <f>Alíquotas!$C$14</f>
        <v>3.4000000000000002E-2</v>
      </c>
      <c r="F13" s="55">
        <f>Alíquotas!$D$14</f>
        <v>7.3999999999999996E-2</v>
      </c>
      <c r="G13" s="56">
        <f t="shared" si="0"/>
        <v>0.108</v>
      </c>
    </row>
    <row r="14" spans="2:7" ht="15.75" thickBot="1" x14ac:dyDescent="0.3">
      <c r="B14" s="20" t="s">
        <v>299</v>
      </c>
      <c r="C14" s="3" t="s">
        <v>300</v>
      </c>
      <c r="D14" s="3" t="s">
        <v>292</v>
      </c>
      <c r="E14" s="55">
        <f>Alíquotas!$C$14</f>
        <v>3.4000000000000002E-2</v>
      </c>
      <c r="F14" s="55">
        <f>Alíquotas!$D$14</f>
        <v>7.3999999999999996E-2</v>
      </c>
      <c r="G14" s="56">
        <f t="shared" si="0"/>
        <v>0.108</v>
      </c>
    </row>
    <row r="15" spans="2:7" ht="15.75" thickBot="1" x14ac:dyDescent="0.3">
      <c r="B15" s="20" t="s">
        <v>301</v>
      </c>
      <c r="C15" s="3" t="s">
        <v>302</v>
      </c>
      <c r="D15" s="3" t="s">
        <v>303</v>
      </c>
      <c r="E15" s="55">
        <f>Alíquotas!$C$14</f>
        <v>3.4000000000000002E-2</v>
      </c>
      <c r="F15" s="55">
        <f>Alíquotas!$D$14</f>
        <v>7.3999999999999996E-2</v>
      </c>
      <c r="G15" s="56">
        <f t="shared" si="0"/>
        <v>0.108</v>
      </c>
    </row>
    <row r="16" spans="2:7" ht="15.75" thickBot="1" x14ac:dyDescent="0.3">
      <c r="B16" s="20" t="s">
        <v>304</v>
      </c>
      <c r="C16" s="3" t="s">
        <v>305</v>
      </c>
      <c r="D16" s="3" t="s">
        <v>292</v>
      </c>
      <c r="E16" s="55">
        <f>Alíquotas!$C$14</f>
        <v>3.4000000000000002E-2</v>
      </c>
      <c r="F16" s="55">
        <f>Alíquotas!$D$14</f>
        <v>7.3999999999999996E-2</v>
      </c>
      <c r="G16" s="56">
        <f t="shared" si="0"/>
        <v>0.108</v>
      </c>
    </row>
    <row r="17" spans="2:7" ht="15.75" thickBot="1" x14ac:dyDescent="0.3">
      <c r="B17" s="20" t="s">
        <v>306</v>
      </c>
      <c r="C17" s="3" t="s">
        <v>307</v>
      </c>
      <c r="D17" s="3" t="s">
        <v>308</v>
      </c>
      <c r="E17" s="55">
        <f>Alíquotas!$C$14</f>
        <v>3.4000000000000002E-2</v>
      </c>
      <c r="F17" s="55">
        <f>Alíquotas!$D$14</f>
        <v>7.3999999999999996E-2</v>
      </c>
      <c r="G17" s="56">
        <f t="shared" si="0"/>
        <v>0.108</v>
      </c>
    </row>
    <row r="18" spans="2:7" ht="15.75" thickBot="1" x14ac:dyDescent="0.3">
      <c r="B18" s="20">
        <v>2</v>
      </c>
      <c r="C18" s="87" t="s">
        <v>309</v>
      </c>
      <c r="D18" s="88"/>
      <c r="E18" s="55">
        <f>Alíquotas!$C$14</f>
        <v>3.4000000000000002E-2</v>
      </c>
      <c r="F18" s="55">
        <f>Alíquotas!$D$14</f>
        <v>7.3999999999999996E-2</v>
      </c>
      <c r="G18" s="56">
        <f t="shared" si="0"/>
        <v>0.108</v>
      </c>
    </row>
    <row r="19" spans="2:7" ht="15.75" thickBot="1" x14ac:dyDescent="0.3">
      <c r="B19" s="20" t="s">
        <v>310</v>
      </c>
      <c r="C19" s="3" t="s">
        <v>311</v>
      </c>
      <c r="D19" s="3" t="s">
        <v>312</v>
      </c>
      <c r="E19" s="55">
        <f>Alíquotas!$C$14</f>
        <v>3.4000000000000002E-2</v>
      </c>
      <c r="F19" s="55">
        <f>Alíquotas!$D$14</f>
        <v>7.3999999999999996E-2</v>
      </c>
      <c r="G19" s="56">
        <f t="shared" si="0"/>
        <v>0.108</v>
      </c>
    </row>
    <row r="20" spans="2:7" ht="15.75" thickBot="1" x14ac:dyDescent="0.3">
      <c r="B20" s="79" t="s">
        <v>313</v>
      </c>
      <c r="C20" s="83" t="s">
        <v>314</v>
      </c>
      <c r="D20" s="21" t="s">
        <v>315</v>
      </c>
      <c r="E20" s="55">
        <f>Alíquotas!$C$14</f>
        <v>3.4000000000000002E-2</v>
      </c>
      <c r="F20" s="55">
        <f>Alíquotas!$D$14</f>
        <v>7.3999999999999996E-2</v>
      </c>
      <c r="G20" s="56">
        <f t="shared" si="0"/>
        <v>0.108</v>
      </c>
    </row>
    <row r="21" spans="2:7" ht="15.75" thickBot="1" x14ac:dyDescent="0.3">
      <c r="B21" s="85"/>
      <c r="C21" s="86"/>
      <c r="D21" s="21" t="s">
        <v>316</v>
      </c>
      <c r="E21" s="55">
        <f>Alíquotas!$C$14</f>
        <v>3.4000000000000002E-2</v>
      </c>
      <c r="F21" s="55">
        <f>Alíquotas!$D$14</f>
        <v>7.3999999999999996E-2</v>
      </c>
      <c r="G21" s="56">
        <f t="shared" si="0"/>
        <v>0.108</v>
      </c>
    </row>
    <row r="22" spans="2:7" ht="15.75" thickBot="1" x14ac:dyDescent="0.3">
      <c r="B22" s="80"/>
      <c r="C22" s="84"/>
      <c r="D22" s="3" t="s">
        <v>317</v>
      </c>
      <c r="E22" s="55">
        <f>Alíquotas!$C$14</f>
        <v>3.4000000000000002E-2</v>
      </c>
      <c r="F22" s="55">
        <f>Alíquotas!$D$14</f>
        <v>7.3999999999999996E-2</v>
      </c>
      <c r="G22" s="56">
        <f t="shared" si="0"/>
        <v>0.108</v>
      </c>
    </row>
    <row r="23" spans="2:7" ht="15.75" thickBot="1" x14ac:dyDescent="0.3">
      <c r="B23" s="20" t="s">
        <v>318</v>
      </c>
      <c r="C23" s="3" t="s">
        <v>319</v>
      </c>
      <c r="D23" s="3" t="s">
        <v>320</v>
      </c>
      <c r="E23" s="55">
        <f>Alíquotas!$C$14</f>
        <v>3.4000000000000002E-2</v>
      </c>
      <c r="F23" s="55">
        <f>Alíquotas!$D$14</f>
        <v>7.3999999999999996E-2</v>
      </c>
      <c r="G23" s="56">
        <f t="shared" si="0"/>
        <v>0.108</v>
      </c>
    </row>
    <row r="24" spans="2:7" ht="15.75" thickBot="1" x14ac:dyDescent="0.3">
      <c r="B24" s="79" t="s">
        <v>321</v>
      </c>
      <c r="C24" s="83" t="s">
        <v>322</v>
      </c>
      <c r="D24" s="21" t="s">
        <v>323</v>
      </c>
      <c r="E24" s="55">
        <f>Alíquotas!$C$14</f>
        <v>3.4000000000000002E-2</v>
      </c>
      <c r="F24" s="55">
        <f>Alíquotas!$D$14</f>
        <v>7.3999999999999996E-2</v>
      </c>
      <c r="G24" s="56">
        <f t="shared" si="0"/>
        <v>0.108</v>
      </c>
    </row>
    <row r="25" spans="2:7" ht="15.75" thickBot="1" x14ac:dyDescent="0.3">
      <c r="B25" s="80"/>
      <c r="C25" s="84"/>
      <c r="D25" s="3" t="s">
        <v>324</v>
      </c>
      <c r="E25" s="55">
        <f>Alíquotas!$C$14</f>
        <v>3.4000000000000002E-2</v>
      </c>
      <c r="F25" s="55">
        <f>Alíquotas!$D$14</f>
        <v>7.3999999999999996E-2</v>
      </c>
      <c r="G25" s="56">
        <f t="shared" si="0"/>
        <v>0.108</v>
      </c>
    </row>
    <row r="26" spans="2:7" ht="15.75" thickBot="1" x14ac:dyDescent="0.3">
      <c r="B26" s="20" t="s">
        <v>325</v>
      </c>
      <c r="C26" s="3" t="s">
        <v>326</v>
      </c>
      <c r="D26" s="3" t="s">
        <v>327</v>
      </c>
      <c r="E26" s="55">
        <f>Alíquotas!$C$14</f>
        <v>3.4000000000000002E-2</v>
      </c>
      <c r="F26" s="55">
        <f>Alíquotas!$D$14</f>
        <v>7.3999999999999996E-2</v>
      </c>
      <c r="G26" s="56">
        <f t="shared" si="0"/>
        <v>0.108</v>
      </c>
    </row>
    <row r="27" spans="2:7" ht="15.75" thickBot="1" x14ac:dyDescent="0.3">
      <c r="B27" s="20" t="s">
        <v>328</v>
      </c>
      <c r="C27" s="3" t="s">
        <v>329</v>
      </c>
      <c r="D27" s="3" t="s">
        <v>330</v>
      </c>
      <c r="E27" s="55">
        <f>Alíquotas!$C$14</f>
        <v>3.4000000000000002E-2</v>
      </c>
      <c r="F27" s="55">
        <f>Alíquotas!$D$14</f>
        <v>7.3999999999999996E-2</v>
      </c>
      <c r="G27" s="56">
        <f t="shared" si="0"/>
        <v>0.108</v>
      </c>
    </row>
    <row r="28" spans="2:7" ht="26.25" thickBot="1" x14ac:dyDescent="0.3">
      <c r="B28" s="20" t="s">
        <v>331</v>
      </c>
      <c r="C28" s="22" t="s">
        <v>332</v>
      </c>
      <c r="D28" s="3" t="s">
        <v>333</v>
      </c>
      <c r="E28" s="55">
        <f>Alíquotas!$C$14</f>
        <v>3.4000000000000002E-2</v>
      </c>
      <c r="F28" s="55">
        <f>Alíquotas!$D$14</f>
        <v>7.3999999999999996E-2</v>
      </c>
      <c r="G28" s="56">
        <f t="shared" si="0"/>
        <v>0.108</v>
      </c>
    </row>
    <row r="29" spans="2:7" ht="15.75" thickBot="1" x14ac:dyDescent="0.3">
      <c r="B29" s="20" t="s">
        <v>334</v>
      </c>
      <c r="C29" s="3" t="s">
        <v>335</v>
      </c>
      <c r="D29" s="3" t="s">
        <v>336</v>
      </c>
      <c r="E29" s="55">
        <f>Alíquotas!$C$14</f>
        <v>3.4000000000000002E-2</v>
      </c>
      <c r="F29" s="55">
        <f>Alíquotas!$D$14</f>
        <v>7.3999999999999996E-2</v>
      </c>
      <c r="G29" s="56">
        <f t="shared" si="0"/>
        <v>0.108</v>
      </c>
    </row>
    <row r="30" spans="2:7" ht="26.25" thickBot="1" x14ac:dyDescent="0.3">
      <c r="B30" s="20" t="s">
        <v>337</v>
      </c>
      <c r="C30" s="3" t="s">
        <v>338</v>
      </c>
      <c r="D30" s="3" t="s">
        <v>339</v>
      </c>
      <c r="E30" s="55">
        <f>Alíquotas!$C$14</f>
        <v>3.4000000000000002E-2</v>
      </c>
      <c r="F30" s="55">
        <f>Alíquotas!$D$14</f>
        <v>7.3999999999999996E-2</v>
      </c>
      <c r="G30" s="56">
        <f t="shared" si="0"/>
        <v>0.108</v>
      </c>
    </row>
    <row r="31" spans="2:7" ht="26.25" thickBot="1" x14ac:dyDescent="0.3">
      <c r="B31" s="20" t="s">
        <v>340</v>
      </c>
      <c r="C31" s="3" t="s">
        <v>341</v>
      </c>
      <c r="D31" s="3" t="s">
        <v>342</v>
      </c>
      <c r="E31" s="55">
        <f>Alíquotas!$C$14</f>
        <v>3.4000000000000002E-2</v>
      </c>
      <c r="F31" s="55">
        <f>Alíquotas!$D$14</f>
        <v>7.3999999999999996E-2</v>
      </c>
      <c r="G31" s="56">
        <f t="shared" si="0"/>
        <v>0.108</v>
      </c>
    </row>
    <row r="32" spans="2:7" ht="15.75" thickBot="1" x14ac:dyDescent="0.3">
      <c r="B32" s="20">
        <v>3</v>
      </c>
      <c r="C32" s="87" t="s">
        <v>343</v>
      </c>
      <c r="D32" s="88"/>
      <c r="E32" s="55">
        <f>Alíquotas!$C$14</f>
        <v>3.4000000000000002E-2</v>
      </c>
      <c r="F32" s="55">
        <f>Alíquotas!$D$14</f>
        <v>7.3999999999999996E-2</v>
      </c>
      <c r="G32" s="56">
        <f t="shared" si="0"/>
        <v>0.108</v>
      </c>
    </row>
    <row r="33" spans="2:7" ht="26.25" thickBot="1" x14ac:dyDescent="0.3">
      <c r="B33" s="20" t="s">
        <v>344</v>
      </c>
      <c r="C33" s="3" t="s">
        <v>345</v>
      </c>
      <c r="D33" s="3" t="s">
        <v>346</v>
      </c>
      <c r="E33" s="55">
        <f>Alíquotas!$C$14</f>
        <v>3.4000000000000002E-2</v>
      </c>
      <c r="F33" s="55">
        <f>Alíquotas!$D$14</f>
        <v>7.3999999999999996E-2</v>
      </c>
      <c r="G33" s="56">
        <f t="shared" si="0"/>
        <v>0.108</v>
      </c>
    </row>
    <row r="34" spans="2:7" ht="15.75" thickBot="1" x14ac:dyDescent="0.3">
      <c r="B34" s="79" t="s">
        <v>347</v>
      </c>
      <c r="C34" s="83" t="s">
        <v>348</v>
      </c>
      <c r="D34" s="21" t="s">
        <v>349</v>
      </c>
      <c r="E34" s="55">
        <f>Alíquotas!$C$14</f>
        <v>3.4000000000000002E-2</v>
      </c>
      <c r="F34" s="55">
        <f>Alíquotas!$D$14</f>
        <v>7.3999999999999996E-2</v>
      </c>
      <c r="G34" s="56">
        <f t="shared" si="0"/>
        <v>0.108</v>
      </c>
    </row>
    <row r="35" spans="2:7" ht="15.75" thickBot="1" x14ac:dyDescent="0.3">
      <c r="B35" s="80"/>
      <c r="C35" s="84"/>
      <c r="D35" s="3" t="s">
        <v>350</v>
      </c>
      <c r="E35" s="55">
        <f>Alíquotas!$C$14</f>
        <v>3.4000000000000002E-2</v>
      </c>
      <c r="F35" s="55">
        <f>Alíquotas!$D$14</f>
        <v>7.3999999999999996E-2</v>
      </c>
      <c r="G35" s="56">
        <f t="shared" si="0"/>
        <v>0.108</v>
      </c>
    </row>
    <row r="36" spans="2:7" ht="15.75" thickBot="1" x14ac:dyDescent="0.3">
      <c r="B36" s="20" t="s">
        <v>351</v>
      </c>
      <c r="C36" s="3" t="s">
        <v>352</v>
      </c>
      <c r="D36" s="3" t="s">
        <v>353</v>
      </c>
      <c r="E36" s="55">
        <f>Alíquotas!$C$14</f>
        <v>3.4000000000000002E-2</v>
      </c>
      <c r="F36" s="55">
        <f>Alíquotas!$D$14</f>
        <v>7.3999999999999996E-2</v>
      </c>
      <c r="G36" s="56">
        <f t="shared" si="0"/>
        <v>0.108</v>
      </c>
    </row>
  </sheetData>
  <mergeCells count="10">
    <mergeCell ref="C32:D32"/>
    <mergeCell ref="B34:B35"/>
    <mergeCell ref="C34:C35"/>
    <mergeCell ref="B2:D2"/>
    <mergeCell ref="C4:D4"/>
    <mergeCell ref="C18:D18"/>
    <mergeCell ref="B20:B22"/>
    <mergeCell ref="C20:C22"/>
    <mergeCell ref="B24:B25"/>
    <mergeCell ref="C24:C25"/>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C29DD-C4DB-435E-A4A6-BB85CA470B4A}">
  <dimension ref="B2:G90"/>
  <sheetViews>
    <sheetView showGridLines="0" workbookViewId="0">
      <selection activeCell="I17" sqref="I17"/>
    </sheetView>
  </sheetViews>
  <sheetFormatPr defaultRowHeight="15" x14ac:dyDescent="0.25"/>
  <cols>
    <col min="1" max="1" width="6.85546875" customWidth="1"/>
    <col min="3" max="3" width="94.85546875" customWidth="1"/>
    <col min="4" max="4" width="23.28515625" customWidth="1"/>
  </cols>
  <sheetData>
    <row r="2" spans="2:7" x14ac:dyDescent="0.25">
      <c r="B2" s="91" t="s">
        <v>503</v>
      </c>
      <c r="C2" s="91"/>
      <c r="D2" s="91"/>
    </row>
    <row r="3" spans="2:7" ht="18" customHeight="1" thickBot="1" x14ac:dyDescent="0.3">
      <c r="B3" s="92"/>
      <c r="C3" s="92"/>
      <c r="D3" s="92"/>
    </row>
    <row r="4" spans="2:7" ht="15.75" thickBot="1" x14ac:dyDescent="0.3">
      <c r="B4" s="61" t="s">
        <v>0</v>
      </c>
      <c r="C4" s="58" t="s">
        <v>95</v>
      </c>
      <c r="D4" s="58" t="s">
        <v>96</v>
      </c>
      <c r="E4" s="54" t="s">
        <v>1398</v>
      </c>
      <c r="F4" s="54" t="s">
        <v>1399</v>
      </c>
      <c r="G4" s="54" t="s">
        <v>1404</v>
      </c>
    </row>
    <row r="5" spans="2:7" ht="15.75" thickBot="1" x14ac:dyDescent="0.3">
      <c r="B5" s="26">
        <v>1</v>
      </c>
      <c r="C5" s="3" t="s">
        <v>358</v>
      </c>
      <c r="D5" s="59" t="s">
        <v>359</v>
      </c>
      <c r="E5" s="44">
        <f>Alíquotas!$C$15</f>
        <v>3.4000000000000002E-2</v>
      </c>
      <c r="F5" s="44">
        <f>Alíquotas!$D$15</f>
        <v>7.3999999999999996E-2</v>
      </c>
      <c r="G5" s="43">
        <f>E5+F5</f>
        <v>0.108</v>
      </c>
    </row>
    <row r="6" spans="2:7" ht="15.75" thickBot="1" x14ac:dyDescent="0.3">
      <c r="B6" s="26">
        <v>2</v>
      </c>
      <c r="C6" s="3" t="s">
        <v>360</v>
      </c>
      <c r="D6" s="59" t="s">
        <v>361</v>
      </c>
      <c r="E6" s="44">
        <f>Alíquotas!$C$15</f>
        <v>3.4000000000000002E-2</v>
      </c>
      <c r="F6" s="44">
        <f>Alíquotas!$D$15</f>
        <v>7.3999999999999996E-2</v>
      </c>
      <c r="G6" s="43">
        <f t="shared" ref="G6:G69" si="0">E6+F6</f>
        <v>0.108</v>
      </c>
    </row>
    <row r="7" spans="2:7" ht="15.75" thickBot="1" x14ac:dyDescent="0.3">
      <c r="B7" s="26">
        <v>3</v>
      </c>
      <c r="C7" s="3" t="s">
        <v>362</v>
      </c>
      <c r="D7" s="59" t="s">
        <v>363</v>
      </c>
      <c r="E7" s="44">
        <f>Alíquotas!$C$15</f>
        <v>3.4000000000000002E-2</v>
      </c>
      <c r="F7" s="44">
        <f>Alíquotas!$D$15</f>
        <v>7.3999999999999996E-2</v>
      </c>
      <c r="G7" s="43">
        <f t="shared" si="0"/>
        <v>0.108</v>
      </c>
    </row>
    <row r="8" spans="2:7" ht="15.75" thickBot="1" x14ac:dyDescent="0.3">
      <c r="B8" s="26">
        <v>4</v>
      </c>
      <c r="C8" s="3" t="s">
        <v>364</v>
      </c>
      <c r="D8" s="59" t="s">
        <v>365</v>
      </c>
      <c r="E8" s="44">
        <f>Alíquotas!$C$15</f>
        <v>3.4000000000000002E-2</v>
      </c>
      <c r="F8" s="44">
        <f>Alíquotas!$D$15</f>
        <v>7.3999999999999996E-2</v>
      </c>
      <c r="G8" s="43">
        <f t="shared" si="0"/>
        <v>0.108</v>
      </c>
    </row>
    <row r="9" spans="2:7" ht="15.75" thickBot="1" x14ac:dyDescent="0.3">
      <c r="B9" s="26">
        <v>5</v>
      </c>
      <c r="C9" s="3" t="s">
        <v>366</v>
      </c>
      <c r="D9" s="59" t="s">
        <v>363</v>
      </c>
      <c r="E9" s="44">
        <f>Alíquotas!$C$15</f>
        <v>3.4000000000000002E-2</v>
      </c>
      <c r="F9" s="44">
        <f>Alíquotas!$D$15</f>
        <v>7.3999999999999996E-2</v>
      </c>
      <c r="G9" s="43">
        <f t="shared" si="0"/>
        <v>0.108</v>
      </c>
    </row>
    <row r="10" spans="2:7" ht="15.75" thickBot="1" x14ac:dyDescent="0.3">
      <c r="B10" s="26">
        <v>6</v>
      </c>
      <c r="C10" s="3" t="s">
        <v>367</v>
      </c>
      <c r="D10" s="59" t="s">
        <v>368</v>
      </c>
      <c r="E10" s="44">
        <f>Alíquotas!$C$15</f>
        <v>3.4000000000000002E-2</v>
      </c>
      <c r="F10" s="44">
        <f>Alíquotas!$D$15</f>
        <v>7.3999999999999996E-2</v>
      </c>
      <c r="G10" s="43">
        <f t="shared" si="0"/>
        <v>0.108</v>
      </c>
    </row>
    <row r="11" spans="2:7" ht="15.75" thickBot="1" x14ac:dyDescent="0.3">
      <c r="B11" s="26">
        <v>7</v>
      </c>
      <c r="C11" s="3" t="s">
        <v>369</v>
      </c>
      <c r="D11" s="59" t="s">
        <v>370</v>
      </c>
      <c r="E11" s="44">
        <f>Alíquotas!$C$15</f>
        <v>3.4000000000000002E-2</v>
      </c>
      <c r="F11" s="44">
        <f>Alíquotas!$D$15</f>
        <v>7.3999999999999996E-2</v>
      </c>
      <c r="G11" s="43">
        <f t="shared" si="0"/>
        <v>0.108</v>
      </c>
    </row>
    <row r="12" spans="2:7" ht="15.75" thickBot="1" x14ac:dyDescent="0.3">
      <c r="B12" s="26">
        <v>8</v>
      </c>
      <c r="C12" s="3" t="s">
        <v>371</v>
      </c>
      <c r="D12" s="59" t="s">
        <v>372</v>
      </c>
      <c r="E12" s="44">
        <f>Alíquotas!$C$15</f>
        <v>3.4000000000000002E-2</v>
      </c>
      <c r="F12" s="44">
        <f>Alíquotas!$D$15</f>
        <v>7.3999999999999996E-2</v>
      </c>
      <c r="G12" s="43">
        <f t="shared" si="0"/>
        <v>0.108</v>
      </c>
    </row>
    <row r="13" spans="2:7" ht="15.75" thickBot="1" x14ac:dyDescent="0.3">
      <c r="B13" s="26">
        <v>9</v>
      </c>
      <c r="C13" s="3" t="s">
        <v>373</v>
      </c>
      <c r="D13" s="59" t="s">
        <v>374</v>
      </c>
      <c r="E13" s="44">
        <f>Alíquotas!$C$15</f>
        <v>3.4000000000000002E-2</v>
      </c>
      <c r="F13" s="44">
        <f>Alíquotas!$D$15</f>
        <v>7.3999999999999996E-2</v>
      </c>
      <c r="G13" s="43">
        <f t="shared" si="0"/>
        <v>0.108</v>
      </c>
    </row>
    <row r="14" spans="2:7" ht="15.75" thickBot="1" x14ac:dyDescent="0.3">
      <c r="B14" s="26">
        <v>10</v>
      </c>
      <c r="C14" s="25" t="s">
        <v>375</v>
      </c>
      <c r="D14" s="59" t="s">
        <v>376</v>
      </c>
      <c r="E14" s="44">
        <f>Alíquotas!$C$15</f>
        <v>3.4000000000000002E-2</v>
      </c>
      <c r="F14" s="44">
        <f>Alíquotas!$D$15</f>
        <v>7.3999999999999996E-2</v>
      </c>
      <c r="G14" s="43">
        <f t="shared" si="0"/>
        <v>0.108</v>
      </c>
    </row>
    <row r="15" spans="2:7" ht="15.75" thickBot="1" x14ac:dyDescent="0.3">
      <c r="B15" s="26">
        <v>11</v>
      </c>
      <c r="C15" s="3" t="s">
        <v>377</v>
      </c>
      <c r="D15" s="59" t="s">
        <v>378</v>
      </c>
      <c r="E15" s="44">
        <f>Alíquotas!$C$15</f>
        <v>3.4000000000000002E-2</v>
      </c>
      <c r="F15" s="44">
        <f>Alíquotas!$D$15</f>
        <v>7.3999999999999996E-2</v>
      </c>
      <c r="G15" s="43">
        <f t="shared" si="0"/>
        <v>0.108</v>
      </c>
    </row>
    <row r="16" spans="2:7" ht="15.75" thickBot="1" x14ac:dyDescent="0.3">
      <c r="B16" s="26">
        <v>12</v>
      </c>
      <c r="C16" s="3" t="s">
        <v>379</v>
      </c>
      <c r="D16" s="59" t="s">
        <v>380</v>
      </c>
      <c r="E16" s="44">
        <f>Alíquotas!$C$15</f>
        <v>3.4000000000000002E-2</v>
      </c>
      <c r="F16" s="44">
        <f>Alíquotas!$D$15</f>
        <v>7.3999999999999996E-2</v>
      </c>
      <c r="G16" s="43">
        <f t="shared" si="0"/>
        <v>0.108</v>
      </c>
    </row>
    <row r="17" spans="2:7" ht="15.75" thickBot="1" x14ac:dyDescent="0.3">
      <c r="B17" s="26">
        <v>13</v>
      </c>
      <c r="C17" s="25" t="s">
        <v>381</v>
      </c>
      <c r="D17" s="59" t="s">
        <v>382</v>
      </c>
      <c r="E17" s="44">
        <f>Alíquotas!$C$15</f>
        <v>3.4000000000000002E-2</v>
      </c>
      <c r="F17" s="44">
        <f>Alíquotas!$D$15</f>
        <v>7.3999999999999996E-2</v>
      </c>
      <c r="G17" s="43">
        <f t="shared" si="0"/>
        <v>0.108</v>
      </c>
    </row>
    <row r="18" spans="2:7" ht="15.75" thickBot="1" x14ac:dyDescent="0.3">
      <c r="B18" s="26">
        <v>14</v>
      </c>
      <c r="C18" s="3" t="s">
        <v>383</v>
      </c>
      <c r="D18" s="59" t="s">
        <v>384</v>
      </c>
      <c r="E18" s="44">
        <f>Alíquotas!$C$15</f>
        <v>3.4000000000000002E-2</v>
      </c>
      <c r="F18" s="44">
        <f>Alíquotas!$D$15</f>
        <v>7.3999999999999996E-2</v>
      </c>
      <c r="G18" s="43">
        <f t="shared" si="0"/>
        <v>0.108</v>
      </c>
    </row>
    <row r="19" spans="2:7" ht="15.75" thickBot="1" x14ac:dyDescent="0.3">
      <c r="B19" s="26">
        <v>15</v>
      </c>
      <c r="C19" s="3" t="s">
        <v>385</v>
      </c>
      <c r="D19" s="59" t="s">
        <v>386</v>
      </c>
      <c r="E19" s="44">
        <f>Alíquotas!$C$15</f>
        <v>3.4000000000000002E-2</v>
      </c>
      <c r="F19" s="44">
        <f>Alíquotas!$D$15</f>
        <v>7.3999999999999996E-2</v>
      </c>
      <c r="G19" s="43">
        <f t="shared" si="0"/>
        <v>0.108</v>
      </c>
    </row>
    <row r="20" spans="2:7" ht="15.75" thickBot="1" x14ac:dyDescent="0.3">
      <c r="B20" s="26">
        <v>16</v>
      </c>
      <c r="C20" s="3" t="s">
        <v>387</v>
      </c>
      <c r="D20" s="59" t="s">
        <v>374</v>
      </c>
      <c r="E20" s="44">
        <f>Alíquotas!$C$15</f>
        <v>3.4000000000000002E-2</v>
      </c>
      <c r="F20" s="44">
        <f>Alíquotas!$D$15</f>
        <v>7.3999999999999996E-2</v>
      </c>
      <c r="G20" s="43">
        <f t="shared" si="0"/>
        <v>0.108</v>
      </c>
    </row>
    <row r="21" spans="2:7" ht="15.75" thickBot="1" x14ac:dyDescent="0.3">
      <c r="B21" s="26">
        <v>17</v>
      </c>
      <c r="C21" s="3" t="s">
        <v>388</v>
      </c>
      <c r="D21" s="59" t="s">
        <v>374</v>
      </c>
      <c r="E21" s="44">
        <f>Alíquotas!$C$15</f>
        <v>3.4000000000000002E-2</v>
      </c>
      <c r="F21" s="44">
        <f>Alíquotas!$D$15</f>
        <v>7.3999999999999996E-2</v>
      </c>
      <c r="G21" s="43">
        <f t="shared" si="0"/>
        <v>0.108</v>
      </c>
    </row>
    <row r="22" spans="2:7" ht="15.75" thickBot="1" x14ac:dyDescent="0.3">
      <c r="B22" s="26">
        <v>18</v>
      </c>
      <c r="C22" s="3" t="s">
        <v>389</v>
      </c>
      <c r="D22" s="59" t="s">
        <v>390</v>
      </c>
      <c r="E22" s="44">
        <f>Alíquotas!$C$15</f>
        <v>3.4000000000000002E-2</v>
      </c>
      <c r="F22" s="44">
        <f>Alíquotas!$D$15</f>
        <v>7.3999999999999996E-2</v>
      </c>
      <c r="G22" s="43">
        <f t="shared" si="0"/>
        <v>0.108</v>
      </c>
    </row>
    <row r="23" spans="2:7" ht="15.75" thickBot="1" x14ac:dyDescent="0.3">
      <c r="B23" s="26">
        <v>19</v>
      </c>
      <c r="C23" s="3" t="s">
        <v>391</v>
      </c>
      <c r="D23" s="59" t="s">
        <v>392</v>
      </c>
      <c r="E23" s="44">
        <f>Alíquotas!$C$15</f>
        <v>3.4000000000000002E-2</v>
      </c>
      <c r="F23" s="44">
        <f>Alíquotas!$D$15</f>
        <v>7.3999999999999996E-2</v>
      </c>
      <c r="G23" s="43">
        <f t="shared" si="0"/>
        <v>0.108</v>
      </c>
    </row>
    <row r="24" spans="2:7" ht="15.75" thickBot="1" x14ac:dyDescent="0.3">
      <c r="B24" s="26">
        <v>20</v>
      </c>
      <c r="C24" s="3" t="s">
        <v>393</v>
      </c>
      <c r="D24" s="59" t="s">
        <v>374</v>
      </c>
      <c r="E24" s="44">
        <f>Alíquotas!$C$15</f>
        <v>3.4000000000000002E-2</v>
      </c>
      <c r="F24" s="44">
        <f>Alíquotas!$D$15</f>
        <v>7.3999999999999996E-2</v>
      </c>
      <c r="G24" s="43">
        <f t="shared" si="0"/>
        <v>0.108</v>
      </c>
    </row>
    <row r="25" spans="2:7" ht="15.75" thickBot="1" x14ac:dyDescent="0.3">
      <c r="B25" s="26">
        <v>21</v>
      </c>
      <c r="C25" s="3" t="s">
        <v>394</v>
      </c>
      <c r="D25" s="59" t="s">
        <v>395</v>
      </c>
      <c r="E25" s="44">
        <f>Alíquotas!$C$15</f>
        <v>3.4000000000000002E-2</v>
      </c>
      <c r="F25" s="44">
        <f>Alíquotas!$D$15</f>
        <v>7.3999999999999996E-2</v>
      </c>
      <c r="G25" s="43">
        <f t="shared" si="0"/>
        <v>0.108</v>
      </c>
    </row>
    <row r="26" spans="2:7" ht="15.75" thickBot="1" x14ac:dyDescent="0.3">
      <c r="B26" s="26">
        <v>22</v>
      </c>
      <c r="C26" s="3" t="s">
        <v>396</v>
      </c>
      <c r="D26" s="59" t="s">
        <v>397</v>
      </c>
      <c r="E26" s="44">
        <f>Alíquotas!$C$15</f>
        <v>3.4000000000000002E-2</v>
      </c>
      <c r="F26" s="44">
        <f>Alíquotas!$D$15</f>
        <v>7.3999999999999996E-2</v>
      </c>
      <c r="G26" s="43">
        <f t="shared" si="0"/>
        <v>0.108</v>
      </c>
    </row>
    <row r="27" spans="2:7" ht="15.75" thickBot="1" x14ac:dyDescent="0.3">
      <c r="B27" s="26">
        <v>23</v>
      </c>
      <c r="C27" s="3" t="s">
        <v>398</v>
      </c>
      <c r="D27" s="59" t="s">
        <v>399</v>
      </c>
      <c r="E27" s="44">
        <f>Alíquotas!$C$15</f>
        <v>3.4000000000000002E-2</v>
      </c>
      <c r="F27" s="44">
        <f>Alíquotas!$D$15</f>
        <v>7.3999999999999996E-2</v>
      </c>
      <c r="G27" s="43">
        <f t="shared" si="0"/>
        <v>0.108</v>
      </c>
    </row>
    <row r="28" spans="2:7" ht="15.75" thickBot="1" x14ac:dyDescent="0.3">
      <c r="B28" s="26">
        <v>24</v>
      </c>
      <c r="C28" s="3" t="s">
        <v>400</v>
      </c>
      <c r="D28" s="59" t="s">
        <v>401</v>
      </c>
      <c r="E28" s="44">
        <f>Alíquotas!$C$15</f>
        <v>3.4000000000000002E-2</v>
      </c>
      <c r="F28" s="44">
        <f>Alíquotas!$D$15</f>
        <v>7.3999999999999996E-2</v>
      </c>
      <c r="G28" s="43">
        <f t="shared" si="0"/>
        <v>0.108</v>
      </c>
    </row>
    <row r="29" spans="2:7" ht="15.75" thickBot="1" x14ac:dyDescent="0.3">
      <c r="B29" s="26">
        <v>25</v>
      </c>
      <c r="C29" s="3" t="s">
        <v>402</v>
      </c>
      <c r="D29" s="59" t="s">
        <v>403</v>
      </c>
      <c r="E29" s="44">
        <f>Alíquotas!$C$15</f>
        <v>3.4000000000000002E-2</v>
      </c>
      <c r="F29" s="44">
        <f>Alíquotas!$D$15</f>
        <v>7.3999999999999996E-2</v>
      </c>
      <c r="G29" s="43">
        <f t="shared" si="0"/>
        <v>0.108</v>
      </c>
    </row>
    <row r="30" spans="2:7" x14ac:dyDescent="0.25">
      <c r="B30" s="89">
        <v>26</v>
      </c>
      <c r="C30" s="83" t="s">
        <v>404</v>
      </c>
      <c r="D30" s="60" t="s">
        <v>405</v>
      </c>
      <c r="E30" s="44">
        <f>Alíquotas!$C$15</f>
        <v>3.4000000000000002E-2</v>
      </c>
      <c r="F30" s="44">
        <f>Alíquotas!$D$15</f>
        <v>7.3999999999999996E-2</v>
      </c>
      <c r="G30" s="43">
        <f t="shared" si="0"/>
        <v>0.108</v>
      </c>
    </row>
    <row r="31" spans="2:7" ht="15.75" thickBot="1" x14ac:dyDescent="0.3">
      <c r="B31" s="90"/>
      <c r="C31" s="84"/>
      <c r="D31" s="59" t="s">
        <v>406</v>
      </c>
      <c r="E31" s="44">
        <f>Alíquotas!$C$15</f>
        <v>3.4000000000000002E-2</v>
      </c>
      <c r="F31" s="44">
        <f>Alíquotas!$D$15</f>
        <v>7.3999999999999996E-2</v>
      </c>
      <c r="G31" s="43">
        <f t="shared" si="0"/>
        <v>0.108</v>
      </c>
    </row>
    <row r="32" spans="2:7" x14ac:dyDescent="0.25">
      <c r="B32" s="89">
        <v>27</v>
      </c>
      <c r="C32" s="83" t="s">
        <v>407</v>
      </c>
      <c r="D32" s="60" t="s">
        <v>408</v>
      </c>
      <c r="E32" s="44">
        <f>Alíquotas!$C$15</f>
        <v>3.4000000000000002E-2</v>
      </c>
      <c r="F32" s="44">
        <f>Alíquotas!$D$15</f>
        <v>7.3999999999999996E-2</v>
      </c>
      <c r="G32" s="43">
        <f t="shared" si="0"/>
        <v>0.108</v>
      </c>
    </row>
    <row r="33" spans="2:7" ht="15.75" thickBot="1" x14ac:dyDescent="0.3">
      <c r="B33" s="90"/>
      <c r="C33" s="84"/>
      <c r="D33" s="59" t="s">
        <v>409</v>
      </c>
      <c r="E33" s="44">
        <f>Alíquotas!$C$15</f>
        <v>3.4000000000000002E-2</v>
      </c>
      <c r="F33" s="44">
        <f>Alíquotas!$D$15</f>
        <v>7.3999999999999996E-2</v>
      </c>
      <c r="G33" s="43">
        <f t="shared" si="0"/>
        <v>0.108</v>
      </c>
    </row>
    <row r="34" spans="2:7" ht="15.75" thickBot="1" x14ac:dyDescent="0.3">
      <c r="B34" s="26">
        <v>28</v>
      </c>
      <c r="C34" s="3" t="s">
        <v>410</v>
      </c>
      <c r="D34" s="59" t="s">
        <v>411</v>
      </c>
      <c r="E34" s="44">
        <f>Alíquotas!$C$15</f>
        <v>3.4000000000000002E-2</v>
      </c>
      <c r="F34" s="44">
        <f>Alíquotas!$D$15</f>
        <v>7.3999999999999996E-2</v>
      </c>
      <c r="G34" s="43">
        <f t="shared" si="0"/>
        <v>0.108</v>
      </c>
    </row>
    <row r="35" spans="2:7" x14ac:dyDescent="0.25">
      <c r="B35" s="89">
        <v>29</v>
      </c>
      <c r="C35" s="83" t="s">
        <v>412</v>
      </c>
      <c r="D35" s="60" t="s">
        <v>413</v>
      </c>
      <c r="E35" s="44">
        <f>Alíquotas!$C$15</f>
        <v>3.4000000000000002E-2</v>
      </c>
      <c r="F35" s="44">
        <f>Alíquotas!$D$15</f>
        <v>7.3999999999999996E-2</v>
      </c>
      <c r="G35" s="43">
        <f t="shared" si="0"/>
        <v>0.108</v>
      </c>
    </row>
    <row r="36" spans="2:7" ht="15.75" thickBot="1" x14ac:dyDescent="0.3">
      <c r="B36" s="90"/>
      <c r="C36" s="84"/>
      <c r="D36" s="59" t="s">
        <v>414</v>
      </c>
      <c r="E36" s="44">
        <f>Alíquotas!$C$15</f>
        <v>3.4000000000000002E-2</v>
      </c>
      <c r="F36" s="44">
        <f>Alíquotas!$D$15</f>
        <v>7.3999999999999996E-2</v>
      </c>
      <c r="G36" s="43">
        <f t="shared" si="0"/>
        <v>0.108</v>
      </c>
    </row>
    <row r="37" spans="2:7" ht="15.75" thickBot="1" x14ac:dyDescent="0.3">
      <c r="B37" s="26">
        <v>30</v>
      </c>
      <c r="C37" s="3" t="s">
        <v>415</v>
      </c>
      <c r="D37" s="59" t="s">
        <v>416</v>
      </c>
      <c r="E37" s="44">
        <f>Alíquotas!$C$15</f>
        <v>3.4000000000000002E-2</v>
      </c>
      <c r="F37" s="44">
        <f>Alíquotas!$D$15</f>
        <v>7.3999999999999996E-2</v>
      </c>
      <c r="G37" s="43">
        <f t="shared" si="0"/>
        <v>0.108</v>
      </c>
    </row>
    <row r="38" spans="2:7" ht="15.75" thickBot="1" x14ac:dyDescent="0.3">
      <c r="B38" s="26">
        <v>31</v>
      </c>
      <c r="C38" s="3" t="s">
        <v>417</v>
      </c>
      <c r="D38" s="59" t="s">
        <v>418</v>
      </c>
      <c r="E38" s="44">
        <f>Alíquotas!$C$15</f>
        <v>3.4000000000000002E-2</v>
      </c>
      <c r="F38" s="44">
        <f>Alíquotas!$D$15</f>
        <v>7.3999999999999996E-2</v>
      </c>
      <c r="G38" s="43">
        <f t="shared" si="0"/>
        <v>0.108</v>
      </c>
    </row>
    <row r="39" spans="2:7" ht="15.75" thickBot="1" x14ac:dyDescent="0.3">
      <c r="B39" s="26">
        <v>32</v>
      </c>
      <c r="C39" s="3" t="s">
        <v>419</v>
      </c>
      <c r="D39" s="59" t="s">
        <v>420</v>
      </c>
      <c r="E39" s="44">
        <f>Alíquotas!$C$15</f>
        <v>3.4000000000000002E-2</v>
      </c>
      <c r="F39" s="44">
        <f>Alíquotas!$D$15</f>
        <v>7.3999999999999996E-2</v>
      </c>
      <c r="G39" s="43">
        <f t="shared" si="0"/>
        <v>0.108</v>
      </c>
    </row>
    <row r="40" spans="2:7" ht="15.75" thickBot="1" x14ac:dyDescent="0.3">
      <c r="B40" s="26">
        <v>33</v>
      </c>
      <c r="C40" s="3" t="s">
        <v>421</v>
      </c>
      <c r="D40" s="59" t="s">
        <v>422</v>
      </c>
      <c r="E40" s="44">
        <f>Alíquotas!$C$15</f>
        <v>3.4000000000000002E-2</v>
      </c>
      <c r="F40" s="44">
        <f>Alíquotas!$D$15</f>
        <v>7.3999999999999996E-2</v>
      </c>
      <c r="G40" s="43">
        <f t="shared" si="0"/>
        <v>0.108</v>
      </c>
    </row>
    <row r="41" spans="2:7" ht="15.75" thickBot="1" x14ac:dyDescent="0.3">
      <c r="B41" s="26">
        <v>34</v>
      </c>
      <c r="C41" s="25" t="s">
        <v>423</v>
      </c>
      <c r="D41" s="59" t="s">
        <v>424</v>
      </c>
      <c r="E41" s="44">
        <f>Alíquotas!$C$15</f>
        <v>3.4000000000000002E-2</v>
      </c>
      <c r="F41" s="44">
        <f>Alíquotas!$D$15</f>
        <v>7.3999999999999996E-2</v>
      </c>
      <c r="G41" s="43">
        <f t="shared" si="0"/>
        <v>0.108</v>
      </c>
    </row>
    <row r="42" spans="2:7" ht="15.75" thickBot="1" x14ac:dyDescent="0.3">
      <c r="B42" s="26">
        <v>35</v>
      </c>
      <c r="C42" s="3" t="s">
        <v>425</v>
      </c>
      <c r="D42" s="59" t="s">
        <v>426</v>
      </c>
      <c r="E42" s="44">
        <f>Alíquotas!$C$15</f>
        <v>3.4000000000000002E-2</v>
      </c>
      <c r="F42" s="44">
        <f>Alíquotas!$D$15</f>
        <v>7.3999999999999996E-2</v>
      </c>
      <c r="G42" s="43">
        <f t="shared" si="0"/>
        <v>0.108</v>
      </c>
    </row>
    <row r="43" spans="2:7" ht="15.75" thickBot="1" x14ac:dyDescent="0.3">
      <c r="B43" s="26">
        <v>36</v>
      </c>
      <c r="C43" s="3" t="s">
        <v>427</v>
      </c>
      <c r="D43" s="59" t="s">
        <v>428</v>
      </c>
      <c r="E43" s="44">
        <f>Alíquotas!$C$15</f>
        <v>3.4000000000000002E-2</v>
      </c>
      <c r="F43" s="44">
        <f>Alíquotas!$D$15</f>
        <v>7.3999999999999996E-2</v>
      </c>
      <c r="G43" s="43">
        <f t="shared" si="0"/>
        <v>0.108</v>
      </c>
    </row>
    <row r="44" spans="2:7" ht="15.75" thickBot="1" x14ac:dyDescent="0.3">
      <c r="B44" s="26">
        <v>37</v>
      </c>
      <c r="C44" s="3" t="s">
        <v>429</v>
      </c>
      <c r="D44" s="59" t="s">
        <v>374</v>
      </c>
      <c r="E44" s="44">
        <f>Alíquotas!$C$15</f>
        <v>3.4000000000000002E-2</v>
      </c>
      <c r="F44" s="44">
        <f>Alíquotas!$D$15</f>
        <v>7.3999999999999996E-2</v>
      </c>
      <c r="G44" s="43">
        <f t="shared" si="0"/>
        <v>0.108</v>
      </c>
    </row>
    <row r="45" spans="2:7" ht="15.75" thickBot="1" x14ac:dyDescent="0.3">
      <c r="B45" s="26">
        <v>38</v>
      </c>
      <c r="C45" s="3" t="s">
        <v>430</v>
      </c>
      <c r="D45" s="59" t="s">
        <v>431</v>
      </c>
      <c r="E45" s="44">
        <f>Alíquotas!$C$15</f>
        <v>3.4000000000000002E-2</v>
      </c>
      <c r="F45" s="44">
        <f>Alíquotas!$D$15</f>
        <v>7.3999999999999996E-2</v>
      </c>
      <c r="G45" s="43">
        <f t="shared" si="0"/>
        <v>0.108</v>
      </c>
    </row>
    <row r="46" spans="2:7" ht="15.75" thickBot="1" x14ac:dyDescent="0.3">
      <c r="B46" s="26">
        <v>39</v>
      </c>
      <c r="C46" s="3" t="s">
        <v>432</v>
      </c>
      <c r="D46" s="59" t="s">
        <v>433</v>
      </c>
      <c r="E46" s="44">
        <f>Alíquotas!$C$15</f>
        <v>3.4000000000000002E-2</v>
      </c>
      <c r="F46" s="44">
        <f>Alíquotas!$D$15</f>
        <v>7.3999999999999996E-2</v>
      </c>
      <c r="G46" s="43">
        <f t="shared" si="0"/>
        <v>0.108</v>
      </c>
    </row>
    <row r="47" spans="2:7" ht="15.75" thickBot="1" x14ac:dyDescent="0.3">
      <c r="B47" s="26">
        <v>40</v>
      </c>
      <c r="C47" s="3" t="s">
        <v>434</v>
      </c>
      <c r="D47" s="59" t="s">
        <v>433</v>
      </c>
      <c r="E47" s="44">
        <f>Alíquotas!$C$15</f>
        <v>3.4000000000000002E-2</v>
      </c>
      <c r="F47" s="44">
        <f>Alíquotas!$D$15</f>
        <v>7.3999999999999996E-2</v>
      </c>
      <c r="G47" s="43">
        <f t="shared" si="0"/>
        <v>0.108</v>
      </c>
    </row>
    <row r="48" spans="2:7" ht="15.75" thickBot="1" x14ac:dyDescent="0.3">
      <c r="B48" s="26">
        <v>41</v>
      </c>
      <c r="C48" s="3" t="s">
        <v>435</v>
      </c>
      <c r="D48" s="59" t="s">
        <v>433</v>
      </c>
      <c r="E48" s="44">
        <f>Alíquotas!$C$15</f>
        <v>3.4000000000000002E-2</v>
      </c>
      <c r="F48" s="44">
        <f>Alíquotas!$D$15</f>
        <v>7.3999999999999996E-2</v>
      </c>
      <c r="G48" s="43">
        <f t="shared" si="0"/>
        <v>0.108</v>
      </c>
    </row>
    <row r="49" spans="2:7" ht="15.75" thickBot="1" x14ac:dyDescent="0.3">
      <c r="B49" s="26">
        <v>42</v>
      </c>
      <c r="C49" s="3" t="s">
        <v>436</v>
      </c>
      <c r="D49" s="59" t="s">
        <v>433</v>
      </c>
      <c r="E49" s="44">
        <f>Alíquotas!$C$15</f>
        <v>3.4000000000000002E-2</v>
      </c>
      <c r="F49" s="44">
        <f>Alíquotas!$D$15</f>
        <v>7.3999999999999996E-2</v>
      </c>
      <c r="G49" s="43">
        <f t="shared" si="0"/>
        <v>0.108</v>
      </c>
    </row>
    <row r="50" spans="2:7" ht="15.75" thickBot="1" x14ac:dyDescent="0.3">
      <c r="B50" s="26">
        <v>43</v>
      </c>
      <c r="C50" s="3" t="s">
        <v>437</v>
      </c>
      <c r="D50" s="59" t="s">
        <v>433</v>
      </c>
      <c r="E50" s="44">
        <f>Alíquotas!$C$15</f>
        <v>3.4000000000000002E-2</v>
      </c>
      <c r="F50" s="44">
        <f>Alíquotas!$D$15</f>
        <v>7.3999999999999996E-2</v>
      </c>
      <c r="G50" s="43">
        <f t="shared" si="0"/>
        <v>0.108</v>
      </c>
    </row>
    <row r="51" spans="2:7" ht="15.75" thickBot="1" x14ac:dyDescent="0.3">
      <c r="B51" s="26">
        <v>44</v>
      </c>
      <c r="C51" s="3" t="s">
        <v>438</v>
      </c>
      <c r="D51" s="59" t="s">
        <v>433</v>
      </c>
      <c r="E51" s="44">
        <f>Alíquotas!$C$15</f>
        <v>3.4000000000000002E-2</v>
      </c>
      <c r="F51" s="44">
        <f>Alíquotas!$D$15</f>
        <v>7.3999999999999996E-2</v>
      </c>
      <c r="G51" s="43">
        <f t="shared" si="0"/>
        <v>0.108</v>
      </c>
    </row>
    <row r="52" spans="2:7" ht="15.75" thickBot="1" x14ac:dyDescent="0.3">
      <c r="B52" s="26">
        <v>45</v>
      </c>
      <c r="C52" s="3" t="s">
        <v>439</v>
      </c>
      <c r="D52" s="59" t="s">
        <v>433</v>
      </c>
      <c r="E52" s="44">
        <f>Alíquotas!$C$15</f>
        <v>3.4000000000000002E-2</v>
      </c>
      <c r="F52" s="44">
        <f>Alíquotas!$D$15</f>
        <v>7.3999999999999996E-2</v>
      </c>
      <c r="G52" s="43">
        <f t="shared" si="0"/>
        <v>0.108</v>
      </c>
    </row>
    <row r="53" spans="2:7" ht="15.75" thickBot="1" x14ac:dyDescent="0.3">
      <c r="B53" s="26">
        <v>46</v>
      </c>
      <c r="C53" s="3" t="s">
        <v>440</v>
      </c>
      <c r="D53" s="59" t="s">
        <v>433</v>
      </c>
      <c r="E53" s="44">
        <f>Alíquotas!$C$15</f>
        <v>3.4000000000000002E-2</v>
      </c>
      <c r="F53" s="44">
        <f>Alíquotas!$D$15</f>
        <v>7.3999999999999996E-2</v>
      </c>
      <c r="G53" s="43">
        <f t="shared" si="0"/>
        <v>0.108</v>
      </c>
    </row>
    <row r="54" spans="2:7" ht="15.75" thickBot="1" x14ac:dyDescent="0.3">
      <c r="B54" s="26">
        <v>47</v>
      </c>
      <c r="C54" s="3" t="s">
        <v>441</v>
      </c>
      <c r="D54" s="59" t="s">
        <v>442</v>
      </c>
      <c r="E54" s="44">
        <f>Alíquotas!$C$15</f>
        <v>3.4000000000000002E-2</v>
      </c>
      <c r="F54" s="44">
        <f>Alíquotas!$D$15</f>
        <v>7.3999999999999996E-2</v>
      </c>
      <c r="G54" s="43">
        <f t="shared" si="0"/>
        <v>0.108</v>
      </c>
    </row>
    <row r="55" spans="2:7" ht="15.75" thickBot="1" x14ac:dyDescent="0.3">
      <c r="B55" s="26">
        <v>48</v>
      </c>
      <c r="C55" s="3" t="s">
        <v>443</v>
      </c>
      <c r="D55" s="59" t="s">
        <v>442</v>
      </c>
      <c r="E55" s="44">
        <f>Alíquotas!$C$15</f>
        <v>3.4000000000000002E-2</v>
      </c>
      <c r="F55" s="44">
        <f>Alíquotas!$D$15</f>
        <v>7.3999999999999996E-2</v>
      </c>
      <c r="G55" s="43">
        <f t="shared" si="0"/>
        <v>0.108</v>
      </c>
    </row>
    <row r="56" spans="2:7" ht="15.75" thickBot="1" x14ac:dyDescent="0.3">
      <c r="B56" s="26">
        <v>49</v>
      </c>
      <c r="C56" s="3" t="s">
        <v>444</v>
      </c>
      <c r="D56" s="59" t="s">
        <v>445</v>
      </c>
      <c r="E56" s="44">
        <f>Alíquotas!$C$15</f>
        <v>3.4000000000000002E-2</v>
      </c>
      <c r="F56" s="44">
        <f>Alíquotas!$D$15</f>
        <v>7.3999999999999996E-2</v>
      </c>
      <c r="G56" s="43">
        <f t="shared" si="0"/>
        <v>0.108</v>
      </c>
    </row>
    <row r="57" spans="2:7" ht="15.75" thickBot="1" x14ac:dyDescent="0.3">
      <c r="B57" s="26">
        <v>50</v>
      </c>
      <c r="C57" s="3" t="s">
        <v>446</v>
      </c>
      <c r="D57" s="59" t="s">
        <v>445</v>
      </c>
      <c r="E57" s="44">
        <f>Alíquotas!$C$15</f>
        <v>3.4000000000000002E-2</v>
      </c>
      <c r="F57" s="44">
        <f>Alíquotas!$D$15</f>
        <v>7.3999999999999996E-2</v>
      </c>
      <c r="G57" s="43">
        <f t="shared" si="0"/>
        <v>0.108</v>
      </c>
    </row>
    <row r="58" spans="2:7" ht="15.75" thickBot="1" x14ac:dyDescent="0.3">
      <c r="B58" s="26">
        <v>51</v>
      </c>
      <c r="C58" s="3" t="s">
        <v>447</v>
      </c>
      <c r="D58" s="59" t="s">
        <v>448</v>
      </c>
      <c r="E58" s="44">
        <f>Alíquotas!$C$15</f>
        <v>3.4000000000000002E-2</v>
      </c>
      <c r="F58" s="44">
        <f>Alíquotas!$D$15</f>
        <v>7.3999999999999996E-2</v>
      </c>
      <c r="G58" s="43">
        <f t="shared" si="0"/>
        <v>0.108</v>
      </c>
    </row>
    <row r="59" spans="2:7" ht="15.75" thickBot="1" x14ac:dyDescent="0.3">
      <c r="B59" s="26">
        <v>52</v>
      </c>
      <c r="C59" s="25" t="s">
        <v>449</v>
      </c>
      <c r="D59" s="59" t="s">
        <v>424</v>
      </c>
      <c r="E59" s="44">
        <f>Alíquotas!$C$15</f>
        <v>3.4000000000000002E-2</v>
      </c>
      <c r="F59" s="44">
        <f>Alíquotas!$D$15</f>
        <v>7.3999999999999996E-2</v>
      </c>
      <c r="G59" s="43">
        <f t="shared" si="0"/>
        <v>0.108</v>
      </c>
    </row>
    <row r="60" spans="2:7" ht="15.75" thickBot="1" x14ac:dyDescent="0.3">
      <c r="B60" s="26">
        <v>53</v>
      </c>
      <c r="C60" s="3" t="s">
        <v>450</v>
      </c>
      <c r="D60" s="59" t="s">
        <v>451</v>
      </c>
      <c r="E60" s="44">
        <f>Alíquotas!$C$15</f>
        <v>3.4000000000000002E-2</v>
      </c>
      <c r="F60" s="44">
        <f>Alíquotas!$D$15</f>
        <v>7.3999999999999996E-2</v>
      </c>
      <c r="G60" s="43">
        <f t="shared" si="0"/>
        <v>0.108</v>
      </c>
    </row>
    <row r="61" spans="2:7" ht="15.75" thickBot="1" x14ac:dyDescent="0.3">
      <c r="B61" s="26">
        <v>54</v>
      </c>
      <c r="C61" s="3" t="s">
        <v>452</v>
      </c>
      <c r="D61" s="59" t="s">
        <v>453</v>
      </c>
      <c r="E61" s="44">
        <f>Alíquotas!$C$15</f>
        <v>3.4000000000000002E-2</v>
      </c>
      <c r="F61" s="44">
        <f>Alíquotas!$D$15</f>
        <v>7.3999999999999996E-2</v>
      </c>
      <c r="G61" s="43">
        <f t="shared" si="0"/>
        <v>0.108</v>
      </c>
    </row>
    <row r="62" spans="2:7" ht="15.75" thickBot="1" x14ac:dyDescent="0.3">
      <c r="B62" s="26">
        <v>55</v>
      </c>
      <c r="C62" s="3" t="s">
        <v>454</v>
      </c>
      <c r="D62" s="59" t="s">
        <v>455</v>
      </c>
      <c r="E62" s="44">
        <f>Alíquotas!$C$15</f>
        <v>3.4000000000000002E-2</v>
      </c>
      <c r="F62" s="44">
        <f>Alíquotas!$D$15</f>
        <v>7.3999999999999996E-2</v>
      </c>
      <c r="G62" s="43">
        <f t="shared" si="0"/>
        <v>0.108</v>
      </c>
    </row>
    <row r="63" spans="2:7" ht="15.75" thickBot="1" x14ac:dyDescent="0.3">
      <c r="B63" s="26">
        <v>56</v>
      </c>
      <c r="C63" s="3" t="s">
        <v>456</v>
      </c>
      <c r="D63" s="59" t="s">
        <v>457</v>
      </c>
      <c r="E63" s="44">
        <f>Alíquotas!$C$15</f>
        <v>3.4000000000000002E-2</v>
      </c>
      <c r="F63" s="44">
        <f>Alíquotas!$D$15</f>
        <v>7.3999999999999996E-2</v>
      </c>
      <c r="G63" s="43">
        <f t="shared" si="0"/>
        <v>0.108</v>
      </c>
    </row>
    <row r="64" spans="2:7" ht="15.75" thickBot="1" x14ac:dyDescent="0.3">
      <c r="B64" s="26">
        <v>57</v>
      </c>
      <c r="C64" s="3" t="s">
        <v>458</v>
      </c>
      <c r="D64" s="59" t="s">
        <v>459</v>
      </c>
      <c r="E64" s="44">
        <f>Alíquotas!$C$15</f>
        <v>3.4000000000000002E-2</v>
      </c>
      <c r="F64" s="44">
        <f>Alíquotas!$D$15</f>
        <v>7.3999999999999996E-2</v>
      </c>
      <c r="G64" s="43">
        <f t="shared" si="0"/>
        <v>0.108</v>
      </c>
    </row>
    <row r="65" spans="2:7" ht="15.75" thickBot="1" x14ac:dyDescent="0.3">
      <c r="B65" s="26">
        <v>58</v>
      </c>
      <c r="C65" s="3" t="s">
        <v>460</v>
      </c>
      <c r="D65" s="59" t="s">
        <v>461</v>
      </c>
      <c r="E65" s="44">
        <f>Alíquotas!$C$15</f>
        <v>3.4000000000000002E-2</v>
      </c>
      <c r="F65" s="44">
        <f>Alíquotas!$D$15</f>
        <v>7.3999999999999996E-2</v>
      </c>
      <c r="G65" s="43">
        <f t="shared" si="0"/>
        <v>0.108</v>
      </c>
    </row>
    <row r="66" spans="2:7" ht="15.75" thickBot="1" x14ac:dyDescent="0.3">
      <c r="B66" s="26">
        <v>59</v>
      </c>
      <c r="C66" s="3" t="s">
        <v>462</v>
      </c>
      <c r="D66" s="59" t="s">
        <v>463</v>
      </c>
      <c r="E66" s="44">
        <f>Alíquotas!$C$15</f>
        <v>3.4000000000000002E-2</v>
      </c>
      <c r="F66" s="44">
        <f>Alíquotas!$D$15</f>
        <v>7.3999999999999996E-2</v>
      </c>
      <c r="G66" s="43">
        <f t="shared" si="0"/>
        <v>0.108</v>
      </c>
    </row>
    <row r="67" spans="2:7" ht="15.75" thickBot="1" x14ac:dyDescent="0.3">
      <c r="B67" s="26">
        <v>60</v>
      </c>
      <c r="C67" s="3" t="s">
        <v>464</v>
      </c>
      <c r="D67" s="59" t="s">
        <v>465</v>
      </c>
      <c r="E67" s="44">
        <f>Alíquotas!$C$15</f>
        <v>3.4000000000000002E-2</v>
      </c>
      <c r="F67" s="44">
        <f>Alíquotas!$D$15</f>
        <v>7.3999999999999996E-2</v>
      </c>
      <c r="G67" s="43">
        <f t="shared" si="0"/>
        <v>0.108</v>
      </c>
    </row>
    <row r="68" spans="2:7" ht="15.75" thickBot="1" x14ac:dyDescent="0.3">
      <c r="B68" s="26">
        <v>61</v>
      </c>
      <c r="C68" s="3" t="s">
        <v>466</v>
      </c>
      <c r="D68" s="59" t="s">
        <v>467</v>
      </c>
      <c r="E68" s="44">
        <f>Alíquotas!$C$15</f>
        <v>3.4000000000000002E-2</v>
      </c>
      <c r="F68" s="44">
        <f>Alíquotas!$D$15</f>
        <v>7.3999999999999996E-2</v>
      </c>
      <c r="G68" s="43">
        <f t="shared" si="0"/>
        <v>0.108</v>
      </c>
    </row>
    <row r="69" spans="2:7" ht="15.75" thickBot="1" x14ac:dyDescent="0.3">
      <c r="B69" s="26">
        <v>62</v>
      </c>
      <c r="C69" s="3" t="s">
        <v>468</v>
      </c>
      <c r="D69" s="59" t="s">
        <v>374</v>
      </c>
      <c r="E69" s="44">
        <f>Alíquotas!$C$15</f>
        <v>3.4000000000000002E-2</v>
      </c>
      <c r="F69" s="44">
        <f>Alíquotas!$D$15</f>
        <v>7.3999999999999996E-2</v>
      </c>
      <c r="G69" s="43">
        <f t="shared" si="0"/>
        <v>0.108</v>
      </c>
    </row>
    <row r="70" spans="2:7" ht="15.75" thickBot="1" x14ac:dyDescent="0.3">
      <c r="B70" s="26">
        <v>63</v>
      </c>
      <c r="C70" s="3" t="s">
        <v>469</v>
      </c>
      <c r="D70" s="59" t="s">
        <v>470</v>
      </c>
      <c r="E70" s="44">
        <f>Alíquotas!$C$15</f>
        <v>3.4000000000000002E-2</v>
      </c>
      <c r="F70" s="44">
        <f>Alíquotas!$D$15</f>
        <v>7.3999999999999996E-2</v>
      </c>
      <c r="G70" s="43">
        <f t="shared" ref="G70:G90" si="1">E70+F70</f>
        <v>0.108</v>
      </c>
    </row>
    <row r="71" spans="2:7" ht="15.75" thickBot="1" x14ac:dyDescent="0.3">
      <c r="B71" s="26">
        <v>64</v>
      </c>
      <c r="C71" s="3" t="s">
        <v>471</v>
      </c>
      <c r="D71" s="59" t="s">
        <v>374</v>
      </c>
      <c r="E71" s="44">
        <f>Alíquotas!$C$15</f>
        <v>3.4000000000000002E-2</v>
      </c>
      <c r="F71" s="44">
        <f>Alíquotas!$D$15</f>
        <v>7.3999999999999996E-2</v>
      </c>
      <c r="G71" s="43">
        <f t="shared" si="1"/>
        <v>0.108</v>
      </c>
    </row>
    <row r="72" spans="2:7" ht="15.75" thickBot="1" x14ac:dyDescent="0.3">
      <c r="B72" s="26">
        <v>65</v>
      </c>
      <c r="C72" s="3" t="s">
        <v>472</v>
      </c>
      <c r="D72" s="59" t="s">
        <v>374</v>
      </c>
      <c r="E72" s="44">
        <f>Alíquotas!$C$15</f>
        <v>3.4000000000000002E-2</v>
      </c>
      <c r="F72" s="44">
        <f>Alíquotas!$D$15</f>
        <v>7.3999999999999996E-2</v>
      </c>
      <c r="G72" s="43">
        <f t="shared" si="1"/>
        <v>0.108</v>
      </c>
    </row>
    <row r="73" spans="2:7" ht="15.75" thickBot="1" x14ac:dyDescent="0.3">
      <c r="B73" s="26">
        <v>66</v>
      </c>
      <c r="C73" s="3" t="s">
        <v>473</v>
      </c>
      <c r="D73" s="59" t="s">
        <v>474</v>
      </c>
      <c r="E73" s="44">
        <f>Alíquotas!$C$15</f>
        <v>3.4000000000000002E-2</v>
      </c>
      <c r="F73" s="44">
        <f>Alíquotas!$D$15</f>
        <v>7.3999999999999996E-2</v>
      </c>
      <c r="G73" s="43">
        <f t="shared" si="1"/>
        <v>0.108</v>
      </c>
    </row>
    <row r="74" spans="2:7" x14ac:dyDescent="0.25">
      <c r="B74" s="89">
        <v>67</v>
      </c>
      <c r="C74" s="83" t="s">
        <v>475</v>
      </c>
      <c r="D74" s="60" t="s">
        <v>476</v>
      </c>
      <c r="E74" s="44">
        <f>Alíquotas!$C$15</f>
        <v>3.4000000000000002E-2</v>
      </c>
      <c r="F74" s="44">
        <f>Alíquotas!$D$15</f>
        <v>7.3999999999999996E-2</v>
      </c>
      <c r="G74" s="43">
        <f t="shared" si="1"/>
        <v>0.108</v>
      </c>
    </row>
    <row r="75" spans="2:7" ht="15.75" thickBot="1" x14ac:dyDescent="0.3">
      <c r="B75" s="90"/>
      <c r="C75" s="84"/>
      <c r="D75" s="59" t="s">
        <v>477</v>
      </c>
      <c r="E75" s="44">
        <f>Alíquotas!$C$15</f>
        <v>3.4000000000000002E-2</v>
      </c>
      <c r="F75" s="44">
        <f>Alíquotas!$D$15</f>
        <v>7.3999999999999996E-2</v>
      </c>
      <c r="G75" s="43">
        <f t="shared" si="1"/>
        <v>0.108</v>
      </c>
    </row>
    <row r="76" spans="2:7" ht="15.75" thickBot="1" x14ac:dyDescent="0.3">
      <c r="B76" s="26">
        <v>68</v>
      </c>
      <c r="C76" s="3" t="s">
        <v>478</v>
      </c>
      <c r="D76" s="59" t="s">
        <v>479</v>
      </c>
      <c r="E76" s="44">
        <f>Alíquotas!$C$15</f>
        <v>3.4000000000000002E-2</v>
      </c>
      <c r="F76" s="44">
        <f>Alíquotas!$D$15</f>
        <v>7.3999999999999996E-2</v>
      </c>
      <c r="G76" s="43">
        <f t="shared" si="1"/>
        <v>0.108</v>
      </c>
    </row>
    <row r="77" spans="2:7" ht="15.75" thickBot="1" x14ac:dyDescent="0.3">
      <c r="B77" s="26">
        <v>69</v>
      </c>
      <c r="C77" s="3" t="s">
        <v>480</v>
      </c>
      <c r="D77" s="59" t="s">
        <v>481</v>
      </c>
      <c r="E77" s="44">
        <f>Alíquotas!$C$15</f>
        <v>3.4000000000000002E-2</v>
      </c>
      <c r="F77" s="44">
        <f>Alíquotas!$D$15</f>
        <v>7.3999999999999996E-2</v>
      </c>
      <c r="G77" s="43">
        <f t="shared" si="1"/>
        <v>0.108</v>
      </c>
    </row>
    <row r="78" spans="2:7" ht="15.75" thickBot="1" x14ac:dyDescent="0.3">
      <c r="B78" s="26">
        <v>70</v>
      </c>
      <c r="C78" s="3" t="s">
        <v>482</v>
      </c>
      <c r="D78" s="59" t="s">
        <v>374</v>
      </c>
      <c r="E78" s="44">
        <f>Alíquotas!$C$15</f>
        <v>3.4000000000000002E-2</v>
      </c>
      <c r="F78" s="44">
        <f>Alíquotas!$D$15</f>
        <v>7.3999999999999996E-2</v>
      </c>
      <c r="G78" s="43">
        <f t="shared" si="1"/>
        <v>0.108</v>
      </c>
    </row>
    <row r="79" spans="2:7" ht="15.75" thickBot="1" x14ac:dyDescent="0.3">
      <c r="B79" s="26">
        <v>71</v>
      </c>
      <c r="C79" s="25" t="s">
        <v>483</v>
      </c>
      <c r="D79" s="59" t="s">
        <v>484</v>
      </c>
      <c r="E79" s="44">
        <f>Alíquotas!$C$15</f>
        <v>3.4000000000000002E-2</v>
      </c>
      <c r="F79" s="44">
        <f>Alíquotas!$D$15</f>
        <v>7.3999999999999996E-2</v>
      </c>
      <c r="G79" s="43">
        <f t="shared" si="1"/>
        <v>0.108</v>
      </c>
    </row>
    <row r="80" spans="2:7" ht="15.75" thickBot="1" x14ac:dyDescent="0.3">
      <c r="B80" s="26">
        <v>72</v>
      </c>
      <c r="C80" s="3" t="s">
        <v>485</v>
      </c>
      <c r="D80" s="59" t="s">
        <v>486</v>
      </c>
      <c r="E80" s="44">
        <f>Alíquotas!$C$15</f>
        <v>3.4000000000000002E-2</v>
      </c>
      <c r="F80" s="44">
        <f>Alíquotas!$D$15</f>
        <v>7.3999999999999996E-2</v>
      </c>
      <c r="G80" s="43">
        <f t="shared" si="1"/>
        <v>0.108</v>
      </c>
    </row>
    <row r="81" spans="2:7" ht="15.75" thickBot="1" x14ac:dyDescent="0.3">
      <c r="B81" s="26">
        <v>73</v>
      </c>
      <c r="C81" s="3" t="s">
        <v>487</v>
      </c>
      <c r="D81" s="59" t="s">
        <v>488</v>
      </c>
      <c r="E81" s="44">
        <f>Alíquotas!$C$15</f>
        <v>3.4000000000000002E-2</v>
      </c>
      <c r="F81" s="44">
        <f>Alíquotas!$D$15</f>
        <v>7.3999999999999996E-2</v>
      </c>
      <c r="G81" s="43">
        <f t="shared" si="1"/>
        <v>0.108</v>
      </c>
    </row>
    <row r="82" spans="2:7" ht="15.75" thickBot="1" x14ac:dyDescent="0.3">
      <c r="B82" s="26">
        <v>74</v>
      </c>
      <c r="C82" s="3" t="s">
        <v>489</v>
      </c>
      <c r="D82" s="59" t="s">
        <v>490</v>
      </c>
      <c r="E82" s="44">
        <f>Alíquotas!$C$15</f>
        <v>3.4000000000000002E-2</v>
      </c>
      <c r="F82" s="44">
        <f>Alíquotas!$D$15</f>
        <v>7.3999999999999996E-2</v>
      </c>
      <c r="G82" s="43">
        <f t="shared" si="1"/>
        <v>0.108</v>
      </c>
    </row>
    <row r="83" spans="2:7" ht="15.75" thickBot="1" x14ac:dyDescent="0.3">
      <c r="B83" s="26">
        <v>75</v>
      </c>
      <c r="C83" s="3" t="s">
        <v>491</v>
      </c>
      <c r="D83" s="59" t="s">
        <v>492</v>
      </c>
      <c r="E83" s="44">
        <f>Alíquotas!$C$15</f>
        <v>3.4000000000000002E-2</v>
      </c>
      <c r="F83" s="44">
        <f>Alíquotas!$D$15</f>
        <v>7.3999999999999996E-2</v>
      </c>
      <c r="G83" s="43">
        <f t="shared" si="1"/>
        <v>0.108</v>
      </c>
    </row>
    <row r="84" spans="2:7" ht="15.75" thickBot="1" x14ac:dyDescent="0.3">
      <c r="B84" s="26">
        <v>76</v>
      </c>
      <c r="C84" s="3" t="s">
        <v>493</v>
      </c>
      <c r="D84" s="59" t="s">
        <v>494</v>
      </c>
      <c r="E84" s="44">
        <f>Alíquotas!$C$15</f>
        <v>3.4000000000000002E-2</v>
      </c>
      <c r="F84" s="44">
        <f>Alíquotas!$D$15</f>
        <v>7.3999999999999996E-2</v>
      </c>
      <c r="G84" s="43">
        <f t="shared" si="1"/>
        <v>0.108</v>
      </c>
    </row>
    <row r="85" spans="2:7" ht="15.75" thickBot="1" x14ac:dyDescent="0.3">
      <c r="B85" s="26">
        <v>77</v>
      </c>
      <c r="C85" s="3" t="s">
        <v>495</v>
      </c>
      <c r="D85" s="59" t="s">
        <v>374</v>
      </c>
      <c r="E85" s="44">
        <f>Alíquotas!$C$15</f>
        <v>3.4000000000000002E-2</v>
      </c>
      <c r="F85" s="44">
        <f>Alíquotas!$D$15</f>
        <v>7.3999999999999996E-2</v>
      </c>
      <c r="G85" s="43">
        <f t="shared" si="1"/>
        <v>0.108</v>
      </c>
    </row>
    <row r="86" spans="2:7" ht="15.75" thickBot="1" x14ac:dyDescent="0.3">
      <c r="B86" s="26">
        <v>78</v>
      </c>
      <c r="C86" s="3" t="s">
        <v>496</v>
      </c>
      <c r="D86" s="59" t="s">
        <v>368</v>
      </c>
      <c r="E86" s="44">
        <f>Alíquotas!$C$15</f>
        <v>3.4000000000000002E-2</v>
      </c>
      <c r="F86" s="44">
        <f>Alíquotas!$D$15</f>
        <v>7.3999999999999996E-2</v>
      </c>
      <c r="G86" s="43">
        <f t="shared" si="1"/>
        <v>0.108</v>
      </c>
    </row>
    <row r="87" spans="2:7" ht="15.75" thickBot="1" x14ac:dyDescent="0.3">
      <c r="B87" s="26">
        <v>79</v>
      </c>
      <c r="C87" s="25" t="s">
        <v>497</v>
      </c>
      <c r="D87" s="59" t="s">
        <v>498</v>
      </c>
      <c r="E87" s="44">
        <f>Alíquotas!$C$15</f>
        <v>3.4000000000000002E-2</v>
      </c>
      <c r="F87" s="44">
        <f>Alíquotas!$D$15</f>
        <v>7.3999999999999996E-2</v>
      </c>
      <c r="G87" s="43">
        <f t="shared" si="1"/>
        <v>0.108</v>
      </c>
    </row>
    <row r="88" spans="2:7" ht="15.75" thickBot="1" x14ac:dyDescent="0.3">
      <c r="B88" s="26">
        <v>80</v>
      </c>
      <c r="C88" s="3" t="s">
        <v>499</v>
      </c>
      <c r="D88" s="59" t="s">
        <v>488</v>
      </c>
      <c r="E88" s="44">
        <f>Alíquotas!$C$15</f>
        <v>3.4000000000000002E-2</v>
      </c>
      <c r="F88" s="44">
        <f>Alíquotas!$D$15</f>
        <v>7.3999999999999996E-2</v>
      </c>
      <c r="G88" s="43">
        <f t="shared" si="1"/>
        <v>0.108</v>
      </c>
    </row>
    <row r="89" spans="2:7" x14ac:dyDescent="0.25">
      <c r="B89" s="89">
        <v>81</v>
      </c>
      <c r="C89" s="83" t="s">
        <v>500</v>
      </c>
      <c r="D89" s="60" t="s">
        <v>501</v>
      </c>
      <c r="E89" s="44">
        <f>Alíquotas!$C$15</f>
        <v>3.4000000000000002E-2</v>
      </c>
      <c r="F89" s="44">
        <f>Alíquotas!$D$15</f>
        <v>7.3999999999999996E-2</v>
      </c>
      <c r="G89" s="43">
        <f t="shared" si="1"/>
        <v>0.108</v>
      </c>
    </row>
    <row r="90" spans="2:7" ht="15.75" thickBot="1" x14ac:dyDescent="0.3">
      <c r="B90" s="90"/>
      <c r="C90" s="84"/>
      <c r="D90" s="59" t="s">
        <v>502</v>
      </c>
      <c r="E90" s="44">
        <f>Alíquotas!$C$15</f>
        <v>3.4000000000000002E-2</v>
      </c>
      <c r="F90" s="44">
        <f>Alíquotas!$D$15</f>
        <v>7.3999999999999996E-2</v>
      </c>
      <c r="G90" s="43">
        <f t="shared" si="1"/>
        <v>0.108</v>
      </c>
    </row>
  </sheetData>
  <mergeCells count="11">
    <mergeCell ref="B74:B75"/>
    <mergeCell ref="C74:C75"/>
    <mergeCell ref="B89:B90"/>
    <mergeCell ref="C89:C90"/>
    <mergeCell ref="B2:D3"/>
    <mergeCell ref="B30:B31"/>
    <mergeCell ref="C30:C31"/>
    <mergeCell ref="B32:B33"/>
    <mergeCell ref="C32:C33"/>
    <mergeCell ref="B35:B36"/>
    <mergeCell ref="C35:C36"/>
  </mergeCells>
  <hyperlinks>
    <hyperlink ref="C14" r:id="rId1" location="art1" display="https://www.planalto.gov.br/ccivil_03/_Ato2011-2014/2014/Decreto/D8271.htm - art1" xr:uid="{73CC6D58-1E2F-42DA-B474-030045172F7A}"/>
    <hyperlink ref="C17" r:id="rId2" location="art1" display="https://www.planalto.gov.br/ccivil_03/_Ato2011-2014/2014/Decreto/D8271.htm - art1" xr:uid="{348DC6DD-FBA7-4271-AE4D-7EEC3D045E13}"/>
    <hyperlink ref="C41" r:id="rId3" location="art1" display="https://www.planalto.gov.br/ccivil_03/_Ato2011-2014/2014/Decreto/D8271.htm - art1" xr:uid="{16B5960B-92AB-4703-8D56-1EF8C00B4E0F}"/>
    <hyperlink ref="C59" r:id="rId4" location="art1" display="https://www.planalto.gov.br/ccivil_03/_Ato2011-2014/2014/Decreto/D8271.htm - art1" xr:uid="{8EF91E1A-5E06-4A98-B569-A19FB713B240}"/>
    <hyperlink ref="C79" r:id="rId5" location="art1" display="https://www.planalto.gov.br/ccivil_03/_Ato2011-2014/2014/Decreto/D8271.htm - art1" xr:uid="{700AFD41-DE00-4358-A92C-B82CA6FA7563}"/>
    <hyperlink ref="C87" r:id="rId6" location="art1" display="https://www.planalto.gov.br/ccivil_03/_Ato2011-2014/2014/Decreto/D8271.htm - art1" xr:uid="{E0A89F69-DA32-4743-AF30-FC44E806249E}"/>
  </hyperlinks>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3DA76-388F-4CE0-A5AC-343C71BBA318}">
  <dimension ref="B2:F20"/>
  <sheetViews>
    <sheetView showGridLines="0" zoomScale="90" zoomScaleNormal="90" workbookViewId="0">
      <selection activeCell="A20" sqref="A20:XFD20"/>
    </sheetView>
  </sheetViews>
  <sheetFormatPr defaultRowHeight="15" x14ac:dyDescent="0.25"/>
  <cols>
    <col min="1" max="1" width="4.7109375" customWidth="1"/>
    <col min="3" max="3" width="146.28515625" customWidth="1"/>
  </cols>
  <sheetData>
    <row r="2" spans="2:6" ht="15.75" thickBot="1" x14ac:dyDescent="0.3">
      <c r="B2" s="78" t="s">
        <v>521</v>
      </c>
      <c r="C2" s="78"/>
    </row>
    <row r="3" spans="2:6" ht="15.75" thickBot="1" x14ac:dyDescent="0.3">
      <c r="B3" s="57" t="s">
        <v>0</v>
      </c>
      <c r="C3" s="58" t="s">
        <v>1</v>
      </c>
      <c r="D3" s="54" t="s">
        <v>1398</v>
      </c>
      <c r="E3" s="54" t="s">
        <v>1399</v>
      </c>
      <c r="F3" s="54" t="s">
        <v>1404</v>
      </c>
    </row>
    <row r="4" spans="2:6" ht="26.25" thickBot="1" x14ac:dyDescent="0.3">
      <c r="B4" s="26">
        <v>1</v>
      </c>
      <c r="C4" s="59" t="s">
        <v>504</v>
      </c>
      <c r="D4" s="44">
        <f>Alíquotas!$C$16</f>
        <v>3.4000000000000002E-2</v>
      </c>
      <c r="E4" s="44">
        <f>Alíquotas!$D$16</f>
        <v>7.3999999999999996E-2</v>
      </c>
      <c r="F4" s="43">
        <f>D4+E4</f>
        <v>0.108</v>
      </c>
    </row>
    <row r="5" spans="2:6" ht="26.25" thickBot="1" x14ac:dyDescent="0.3">
      <c r="B5" s="26">
        <v>2</v>
      </c>
      <c r="C5" s="59" t="s">
        <v>505</v>
      </c>
      <c r="D5" s="44">
        <f>Alíquotas!$C$16</f>
        <v>3.4000000000000002E-2</v>
      </c>
      <c r="E5" s="44">
        <f>Alíquotas!$D$16</f>
        <v>7.3999999999999996E-2</v>
      </c>
      <c r="F5" s="43">
        <f t="shared" ref="F5:F20" si="0">D5+E5</f>
        <v>0.108</v>
      </c>
    </row>
    <row r="6" spans="2:6" ht="15.75" thickBot="1" x14ac:dyDescent="0.3">
      <c r="B6" s="26">
        <v>3</v>
      </c>
      <c r="C6" s="59" t="s">
        <v>506</v>
      </c>
      <c r="D6" s="44">
        <f>Alíquotas!$C$16</f>
        <v>3.4000000000000002E-2</v>
      </c>
      <c r="E6" s="44">
        <f>Alíquotas!$D$16</f>
        <v>7.3999999999999996E-2</v>
      </c>
      <c r="F6" s="43">
        <f t="shared" si="0"/>
        <v>0.108</v>
      </c>
    </row>
    <row r="7" spans="2:6" ht="15.75" thickBot="1" x14ac:dyDescent="0.3">
      <c r="B7" s="26">
        <v>4</v>
      </c>
      <c r="C7" s="59" t="s">
        <v>507</v>
      </c>
      <c r="D7" s="44">
        <f>Alíquotas!$C$16</f>
        <v>3.4000000000000002E-2</v>
      </c>
      <c r="E7" s="44">
        <f>Alíquotas!$D$16</f>
        <v>7.3999999999999996E-2</v>
      </c>
      <c r="F7" s="43">
        <f t="shared" si="0"/>
        <v>0.108</v>
      </c>
    </row>
    <row r="8" spans="2:6" ht="15.75" thickBot="1" x14ac:dyDescent="0.3">
      <c r="B8" s="26">
        <v>5</v>
      </c>
      <c r="C8" s="59" t="s">
        <v>508</v>
      </c>
      <c r="D8" s="44">
        <f>Alíquotas!$C$16</f>
        <v>3.4000000000000002E-2</v>
      </c>
      <c r="E8" s="44">
        <f>Alíquotas!$D$16</f>
        <v>7.3999999999999996E-2</v>
      </c>
      <c r="F8" s="43">
        <f t="shared" si="0"/>
        <v>0.108</v>
      </c>
    </row>
    <row r="9" spans="2:6" ht="15.75" thickBot="1" x14ac:dyDescent="0.3">
      <c r="B9" s="26">
        <v>6</v>
      </c>
      <c r="C9" s="59" t="s">
        <v>509</v>
      </c>
      <c r="D9" s="44">
        <f>Alíquotas!$C$16</f>
        <v>3.4000000000000002E-2</v>
      </c>
      <c r="E9" s="44">
        <f>Alíquotas!$D$16</f>
        <v>7.3999999999999996E-2</v>
      </c>
      <c r="F9" s="43">
        <f t="shared" si="0"/>
        <v>0.108</v>
      </c>
    </row>
    <row r="10" spans="2:6" ht="15.75" thickBot="1" x14ac:dyDescent="0.3">
      <c r="B10" s="26">
        <v>7</v>
      </c>
      <c r="C10" s="59" t="s">
        <v>510</v>
      </c>
      <c r="D10" s="44">
        <f>Alíquotas!$C$16</f>
        <v>3.4000000000000002E-2</v>
      </c>
      <c r="E10" s="44">
        <f>Alíquotas!$D$16</f>
        <v>7.3999999999999996E-2</v>
      </c>
      <c r="F10" s="43">
        <f t="shared" si="0"/>
        <v>0.108</v>
      </c>
    </row>
    <row r="11" spans="2:6" ht="26.25" thickBot="1" x14ac:dyDescent="0.3">
      <c r="B11" s="26">
        <v>8</v>
      </c>
      <c r="C11" s="59" t="s">
        <v>511</v>
      </c>
      <c r="D11" s="44">
        <f>Alíquotas!$C$16</f>
        <v>3.4000000000000002E-2</v>
      </c>
      <c r="E11" s="44">
        <f>Alíquotas!$D$16</f>
        <v>7.3999999999999996E-2</v>
      </c>
      <c r="F11" s="43">
        <f t="shared" si="0"/>
        <v>0.108</v>
      </c>
    </row>
    <row r="12" spans="2:6" ht="15.75" thickBot="1" x14ac:dyDescent="0.3">
      <c r="B12" s="26">
        <v>9</v>
      </c>
      <c r="C12" s="59" t="s">
        <v>512</v>
      </c>
      <c r="D12" s="44">
        <f>Alíquotas!$C$16</f>
        <v>3.4000000000000002E-2</v>
      </c>
      <c r="E12" s="44">
        <f>Alíquotas!$D$16</f>
        <v>7.3999999999999996E-2</v>
      </c>
      <c r="F12" s="43">
        <f t="shared" si="0"/>
        <v>0.108</v>
      </c>
    </row>
    <row r="13" spans="2:6" ht="15.75" thickBot="1" x14ac:dyDescent="0.3">
      <c r="B13" s="26">
        <v>10</v>
      </c>
      <c r="C13" s="59" t="s">
        <v>513</v>
      </c>
      <c r="D13" s="44">
        <f>Alíquotas!$C$16</f>
        <v>3.4000000000000002E-2</v>
      </c>
      <c r="E13" s="44">
        <f>Alíquotas!$D$16</f>
        <v>7.3999999999999996E-2</v>
      </c>
      <c r="F13" s="43">
        <f t="shared" si="0"/>
        <v>0.108</v>
      </c>
    </row>
    <row r="14" spans="2:6" ht="15.75" thickBot="1" x14ac:dyDescent="0.3">
      <c r="B14" s="26">
        <v>11</v>
      </c>
      <c r="C14" s="59" t="s">
        <v>514</v>
      </c>
      <c r="D14" s="44">
        <f>Alíquotas!$C$16</f>
        <v>3.4000000000000002E-2</v>
      </c>
      <c r="E14" s="44">
        <f>Alíquotas!$D$16</f>
        <v>7.3999999999999996E-2</v>
      </c>
      <c r="F14" s="43">
        <f t="shared" si="0"/>
        <v>0.108</v>
      </c>
    </row>
    <row r="15" spans="2:6" ht="15.75" thickBot="1" x14ac:dyDescent="0.3">
      <c r="B15" s="26">
        <v>12</v>
      </c>
      <c r="C15" s="59" t="s">
        <v>515</v>
      </c>
      <c r="D15" s="44">
        <f>Alíquotas!$C$16</f>
        <v>3.4000000000000002E-2</v>
      </c>
      <c r="E15" s="44">
        <f>Alíquotas!$D$16</f>
        <v>7.3999999999999996E-2</v>
      </c>
      <c r="F15" s="43">
        <f t="shared" si="0"/>
        <v>0.108</v>
      </c>
    </row>
    <row r="16" spans="2:6" ht="15.75" thickBot="1" x14ac:dyDescent="0.3">
      <c r="B16" s="26">
        <v>13</v>
      </c>
      <c r="C16" s="59" t="s">
        <v>516</v>
      </c>
      <c r="D16" s="44">
        <f>Alíquotas!$C$16</f>
        <v>3.4000000000000002E-2</v>
      </c>
      <c r="E16" s="44">
        <f>Alíquotas!$D$16</f>
        <v>7.3999999999999996E-2</v>
      </c>
      <c r="F16" s="43">
        <f t="shared" si="0"/>
        <v>0.108</v>
      </c>
    </row>
    <row r="17" spans="2:6" ht="26.25" thickBot="1" x14ac:dyDescent="0.3">
      <c r="B17" s="26">
        <v>14</v>
      </c>
      <c r="C17" s="59" t="s">
        <v>517</v>
      </c>
      <c r="D17" s="44">
        <f>Alíquotas!$C$16</f>
        <v>3.4000000000000002E-2</v>
      </c>
      <c r="E17" s="44">
        <f>Alíquotas!$D$16</f>
        <v>7.3999999999999996E-2</v>
      </c>
      <c r="F17" s="43">
        <f t="shared" si="0"/>
        <v>0.108</v>
      </c>
    </row>
    <row r="18" spans="2:6" ht="15.75" thickBot="1" x14ac:dyDescent="0.3">
      <c r="B18" s="26">
        <v>15</v>
      </c>
      <c r="C18" s="59" t="s">
        <v>518</v>
      </c>
      <c r="D18" s="44">
        <f>Alíquotas!$C$16</f>
        <v>3.4000000000000002E-2</v>
      </c>
      <c r="E18" s="44">
        <f>Alíquotas!$D$16</f>
        <v>7.3999999999999996E-2</v>
      </c>
      <c r="F18" s="43">
        <f t="shared" si="0"/>
        <v>0.108</v>
      </c>
    </row>
    <row r="19" spans="2:6" ht="26.25" thickBot="1" x14ac:dyDescent="0.3">
      <c r="B19" s="26">
        <v>16</v>
      </c>
      <c r="C19" s="59" t="s">
        <v>519</v>
      </c>
      <c r="D19" s="44">
        <f>Alíquotas!$C$16</f>
        <v>3.4000000000000002E-2</v>
      </c>
      <c r="E19" s="44">
        <f>Alíquotas!$D$16</f>
        <v>7.3999999999999996E-2</v>
      </c>
      <c r="F19" s="43">
        <f t="shared" si="0"/>
        <v>0.108</v>
      </c>
    </row>
    <row r="20" spans="2:6" ht="26.25" thickBot="1" x14ac:dyDescent="0.3">
      <c r="B20" s="26">
        <v>17</v>
      </c>
      <c r="C20" s="59" t="s">
        <v>520</v>
      </c>
      <c r="D20" s="44">
        <f>Alíquotas!$C$16</f>
        <v>3.4000000000000002E-2</v>
      </c>
      <c r="E20" s="44">
        <f>Alíquotas!$D$16</f>
        <v>7.3999999999999996E-2</v>
      </c>
      <c r="F20" s="43">
        <f t="shared" si="0"/>
        <v>0.108</v>
      </c>
    </row>
  </sheetData>
  <mergeCells count="1">
    <mergeCell ref="B2:C2"/>
  </mergeCells>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07198-3436-4DBE-AFFE-02A76467429F}">
  <dimension ref="B2:F10"/>
  <sheetViews>
    <sheetView showGridLines="0" workbookViewId="0">
      <selection activeCell="C16" sqref="C16"/>
    </sheetView>
  </sheetViews>
  <sheetFormatPr defaultRowHeight="15" x14ac:dyDescent="0.25"/>
  <cols>
    <col min="1" max="1" width="5.85546875" customWidth="1"/>
    <col min="3" max="3" width="137.5703125" customWidth="1"/>
  </cols>
  <sheetData>
    <row r="2" spans="2:6" ht="34.5" customHeight="1" thickBot="1" x14ac:dyDescent="0.3">
      <c r="B2" s="93" t="s">
        <v>529</v>
      </c>
      <c r="C2" s="93"/>
    </row>
    <row r="3" spans="2:6" ht="15.75" thickBot="1" x14ac:dyDescent="0.3">
      <c r="B3" s="57" t="s">
        <v>0</v>
      </c>
      <c r="C3" s="58" t="s">
        <v>1</v>
      </c>
      <c r="D3" s="54" t="s">
        <v>1398</v>
      </c>
      <c r="E3" s="54" t="s">
        <v>1399</v>
      </c>
      <c r="F3" s="54" t="s">
        <v>1404</v>
      </c>
    </row>
    <row r="4" spans="2:6" ht="15.75" thickBot="1" x14ac:dyDescent="0.3">
      <c r="B4" s="26">
        <v>1</v>
      </c>
      <c r="C4" s="59" t="s">
        <v>522</v>
      </c>
      <c r="D4" s="44">
        <f>Alíquotas!$C$17</f>
        <v>3.4000000000000002E-2</v>
      </c>
      <c r="E4" s="44">
        <f>Alíquotas!$D$17</f>
        <v>7.3999999999999996E-2</v>
      </c>
      <c r="F4" s="43">
        <f>D4+E4</f>
        <v>0.108</v>
      </c>
    </row>
    <row r="5" spans="2:6" ht="15.75" thickBot="1" x14ac:dyDescent="0.3">
      <c r="B5" s="26">
        <v>2</v>
      </c>
      <c r="C5" s="59" t="s">
        <v>523</v>
      </c>
      <c r="D5" s="44">
        <f>Alíquotas!$C$17</f>
        <v>3.4000000000000002E-2</v>
      </c>
      <c r="E5" s="44">
        <f>Alíquotas!$D$17</f>
        <v>7.3999999999999996E-2</v>
      </c>
      <c r="F5" s="43">
        <f t="shared" ref="F5:F10" si="0">D5+E5</f>
        <v>0.108</v>
      </c>
    </row>
    <row r="6" spans="2:6" ht="15.75" thickBot="1" x14ac:dyDescent="0.3">
      <c r="B6" s="26">
        <v>3</v>
      </c>
      <c r="C6" s="59" t="s">
        <v>524</v>
      </c>
      <c r="D6" s="44">
        <f>Alíquotas!$C$17</f>
        <v>3.4000000000000002E-2</v>
      </c>
      <c r="E6" s="44">
        <f>Alíquotas!$D$17</f>
        <v>7.3999999999999996E-2</v>
      </c>
      <c r="F6" s="43">
        <f t="shared" si="0"/>
        <v>0.108</v>
      </c>
    </row>
    <row r="7" spans="2:6" ht="15.75" thickBot="1" x14ac:dyDescent="0.3">
      <c r="B7" s="26">
        <v>4</v>
      </c>
      <c r="C7" s="59" t="s">
        <v>525</v>
      </c>
      <c r="D7" s="44">
        <f>Alíquotas!$C$17</f>
        <v>3.4000000000000002E-2</v>
      </c>
      <c r="E7" s="44">
        <f>Alíquotas!$D$17</f>
        <v>7.3999999999999996E-2</v>
      </c>
      <c r="F7" s="43">
        <f t="shared" si="0"/>
        <v>0.108</v>
      </c>
    </row>
    <row r="8" spans="2:6" ht="15.75" thickBot="1" x14ac:dyDescent="0.3">
      <c r="B8" s="26">
        <v>5</v>
      </c>
      <c r="C8" s="62" t="s">
        <v>526</v>
      </c>
      <c r="D8" s="44">
        <f>Alíquotas!$C$17</f>
        <v>3.4000000000000002E-2</v>
      </c>
      <c r="E8" s="44">
        <f>Alíquotas!$D$17</f>
        <v>7.3999999999999996E-2</v>
      </c>
      <c r="F8" s="43">
        <f t="shared" si="0"/>
        <v>0.108</v>
      </c>
    </row>
    <row r="9" spans="2:6" ht="15.75" thickBot="1" x14ac:dyDescent="0.3">
      <c r="B9" s="26">
        <v>6</v>
      </c>
      <c r="C9" s="62" t="s">
        <v>527</v>
      </c>
      <c r="D9" s="44">
        <f>Alíquotas!$C$17</f>
        <v>3.4000000000000002E-2</v>
      </c>
      <c r="E9" s="44">
        <f>Alíquotas!$D$17</f>
        <v>7.3999999999999996E-2</v>
      </c>
      <c r="F9" s="43">
        <f t="shared" si="0"/>
        <v>0.108</v>
      </c>
    </row>
    <row r="10" spans="2:6" ht="15.75" thickBot="1" x14ac:dyDescent="0.3">
      <c r="B10" s="26">
        <v>7</v>
      </c>
      <c r="C10" s="62" t="s">
        <v>528</v>
      </c>
      <c r="D10" s="44">
        <f>Alíquotas!$C$17</f>
        <v>3.4000000000000002E-2</v>
      </c>
      <c r="E10" s="44">
        <f>Alíquotas!$D$17</f>
        <v>7.3999999999999996E-2</v>
      </c>
      <c r="F10" s="43">
        <f t="shared" si="0"/>
        <v>0.108</v>
      </c>
    </row>
  </sheetData>
  <mergeCells count="1">
    <mergeCell ref="B2:C2"/>
  </mergeCell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6A87F-AF8E-4115-B6A7-9362B84A2944}">
  <dimension ref="B2:G112"/>
  <sheetViews>
    <sheetView showGridLines="0" topLeftCell="A10" zoomScale="90" zoomScaleNormal="90" workbookViewId="0">
      <selection activeCell="I14" sqref="I14"/>
    </sheetView>
  </sheetViews>
  <sheetFormatPr defaultRowHeight="15" x14ac:dyDescent="0.25"/>
  <cols>
    <col min="1" max="1" width="4.85546875" customWidth="1"/>
    <col min="3" max="3" width="129.140625" customWidth="1"/>
    <col min="4" max="4" width="17.42578125" customWidth="1"/>
  </cols>
  <sheetData>
    <row r="2" spans="2:7" ht="15.75" thickBot="1" x14ac:dyDescent="0.3">
      <c r="C2" s="27" t="s">
        <v>662</v>
      </c>
    </row>
    <row r="3" spans="2:7" ht="15.75" thickBot="1" x14ac:dyDescent="0.3">
      <c r="B3" s="57" t="s">
        <v>0</v>
      </c>
      <c r="C3" s="58" t="s">
        <v>95</v>
      </c>
      <c r="D3" s="58" t="s">
        <v>530</v>
      </c>
      <c r="E3" s="54" t="s">
        <v>1398</v>
      </c>
      <c r="F3" s="54" t="s">
        <v>1399</v>
      </c>
      <c r="G3" s="54" t="s">
        <v>1404</v>
      </c>
    </row>
    <row r="4" spans="2:7" ht="15.75" thickBot="1" x14ac:dyDescent="0.3">
      <c r="B4" s="20">
        <v>1</v>
      </c>
      <c r="C4" s="3" t="s">
        <v>531</v>
      </c>
      <c r="D4" s="59" t="s">
        <v>532</v>
      </c>
      <c r="E4" s="44">
        <f>Alíquotas!$C$18</f>
        <v>3.4000000000000002E-2</v>
      </c>
      <c r="F4" s="44">
        <f>Alíquotas!$D$18</f>
        <v>7.3999999999999996E-2</v>
      </c>
      <c r="G4" s="43">
        <f>E4+F4</f>
        <v>0.108</v>
      </c>
    </row>
    <row r="5" spans="2:7" x14ac:dyDescent="0.25">
      <c r="B5" s="79">
        <v>2</v>
      </c>
      <c r="C5" s="83" t="s">
        <v>533</v>
      </c>
      <c r="D5" s="60" t="s">
        <v>534</v>
      </c>
      <c r="E5" s="44">
        <f>Alíquotas!$C$18</f>
        <v>3.4000000000000002E-2</v>
      </c>
      <c r="F5" s="44">
        <f>Alíquotas!$D$18</f>
        <v>7.3999999999999996E-2</v>
      </c>
      <c r="G5" s="43">
        <f t="shared" ref="G5:G68" si="0">E5+F5</f>
        <v>0.108</v>
      </c>
    </row>
    <row r="6" spans="2:7" x14ac:dyDescent="0.25">
      <c r="B6" s="85"/>
      <c r="C6" s="86"/>
      <c r="D6" s="60" t="s">
        <v>535</v>
      </c>
      <c r="E6" s="44">
        <f>Alíquotas!$C$18</f>
        <v>3.4000000000000002E-2</v>
      </c>
      <c r="F6" s="44">
        <f>Alíquotas!$D$18</f>
        <v>7.3999999999999996E-2</v>
      </c>
      <c r="G6" s="43">
        <f t="shared" si="0"/>
        <v>0.108</v>
      </c>
    </row>
    <row r="7" spans="2:7" x14ac:dyDescent="0.25">
      <c r="B7" s="85"/>
      <c r="C7" s="86"/>
      <c r="D7" s="60" t="s">
        <v>536</v>
      </c>
      <c r="E7" s="44">
        <f>Alíquotas!$C$18</f>
        <v>3.4000000000000002E-2</v>
      </c>
      <c r="F7" s="44">
        <f>Alíquotas!$D$18</f>
        <v>7.3999999999999996E-2</v>
      </c>
      <c r="G7" s="43">
        <f t="shared" si="0"/>
        <v>0.108</v>
      </c>
    </row>
    <row r="8" spans="2:7" ht="15.75" thickBot="1" x14ac:dyDescent="0.3">
      <c r="B8" s="80"/>
      <c r="C8" s="84"/>
      <c r="D8" s="59" t="s">
        <v>262</v>
      </c>
      <c r="E8" s="44">
        <f>Alíquotas!$C$18</f>
        <v>3.4000000000000002E-2</v>
      </c>
      <c r="F8" s="44">
        <f>Alíquotas!$D$18</f>
        <v>7.3999999999999996E-2</v>
      </c>
      <c r="G8" s="43">
        <f t="shared" si="0"/>
        <v>0.108</v>
      </c>
    </row>
    <row r="9" spans="2:7" ht="26.25" thickBot="1" x14ac:dyDescent="0.3">
      <c r="B9" s="20">
        <v>3</v>
      </c>
      <c r="C9" s="3" t="s">
        <v>537</v>
      </c>
      <c r="D9" s="59" t="s">
        <v>538</v>
      </c>
      <c r="E9" s="44">
        <f>Alíquotas!$C$18</f>
        <v>3.4000000000000002E-2</v>
      </c>
      <c r="F9" s="44">
        <f>Alíquotas!$D$18</f>
        <v>7.3999999999999996E-2</v>
      </c>
      <c r="G9" s="43">
        <f t="shared" si="0"/>
        <v>0.108</v>
      </c>
    </row>
    <row r="10" spans="2:7" ht="39" thickBot="1" x14ac:dyDescent="0.3">
      <c r="B10" s="20">
        <v>4</v>
      </c>
      <c r="C10" s="3" t="s">
        <v>539</v>
      </c>
      <c r="D10" s="59" t="s">
        <v>540</v>
      </c>
      <c r="E10" s="44">
        <f>Alíquotas!$C$18</f>
        <v>3.4000000000000002E-2</v>
      </c>
      <c r="F10" s="44">
        <f>Alíquotas!$D$18</f>
        <v>7.3999999999999996E-2</v>
      </c>
      <c r="G10" s="43">
        <f t="shared" si="0"/>
        <v>0.108</v>
      </c>
    </row>
    <row r="11" spans="2:7" x14ac:dyDescent="0.25">
      <c r="B11" s="79">
        <v>5</v>
      </c>
      <c r="C11" s="83" t="s">
        <v>541</v>
      </c>
      <c r="D11" s="60" t="s">
        <v>542</v>
      </c>
      <c r="E11" s="44">
        <f>Alíquotas!$C$18</f>
        <v>3.4000000000000002E-2</v>
      </c>
      <c r="F11" s="44">
        <f>Alíquotas!$D$18</f>
        <v>7.3999999999999996E-2</v>
      </c>
      <c r="G11" s="43">
        <f t="shared" si="0"/>
        <v>0.108</v>
      </c>
    </row>
    <row r="12" spans="2:7" x14ac:dyDescent="0.25">
      <c r="B12" s="85"/>
      <c r="C12" s="86"/>
      <c r="D12" s="60" t="s">
        <v>543</v>
      </c>
      <c r="E12" s="44">
        <f>Alíquotas!$C$18</f>
        <v>3.4000000000000002E-2</v>
      </c>
      <c r="F12" s="44">
        <f>Alíquotas!$D$18</f>
        <v>7.3999999999999996E-2</v>
      </c>
      <c r="G12" s="43">
        <f t="shared" si="0"/>
        <v>0.108</v>
      </c>
    </row>
    <row r="13" spans="2:7" x14ac:dyDescent="0.25">
      <c r="B13" s="85"/>
      <c r="C13" s="86"/>
      <c r="D13" s="60" t="s">
        <v>544</v>
      </c>
      <c r="E13" s="44">
        <f>Alíquotas!$C$18</f>
        <v>3.4000000000000002E-2</v>
      </c>
      <c r="F13" s="44">
        <f>Alíquotas!$D$18</f>
        <v>7.3999999999999996E-2</v>
      </c>
      <c r="G13" s="43">
        <f t="shared" si="0"/>
        <v>0.108</v>
      </c>
    </row>
    <row r="14" spans="2:7" ht="15.75" thickBot="1" x14ac:dyDescent="0.3">
      <c r="B14" s="80"/>
      <c r="C14" s="84"/>
      <c r="D14" s="59" t="s">
        <v>545</v>
      </c>
      <c r="E14" s="44">
        <f>Alíquotas!$C$18</f>
        <v>3.4000000000000002E-2</v>
      </c>
      <c r="F14" s="44">
        <f>Alíquotas!$D$18</f>
        <v>7.3999999999999996E-2</v>
      </c>
      <c r="G14" s="43">
        <f t="shared" si="0"/>
        <v>0.108</v>
      </c>
    </row>
    <row r="15" spans="2:7" x14ac:dyDescent="0.25">
      <c r="B15" s="79">
        <v>6</v>
      </c>
      <c r="C15" s="83" t="s">
        <v>546</v>
      </c>
      <c r="D15" s="60" t="s">
        <v>547</v>
      </c>
      <c r="E15" s="44">
        <f>Alíquotas!$C$18</f>
        <v>3.4000000000000002E-2</v>
      </c>
      <c r="F15" s="44">
        <f>Alíquotas!$D$18</f>
        <v>7.3999999999999996E-2</v>
      </c>
      <c r="G15" s="43">
        <f t="shared" si="0"/>
        <v>0.108</v>
      </c>
    </row>
    <row r="16" spans="2:7" ht="15.75" thickBot="1" x14ac:dyDescent="0.3">
      <c r="B16" s="80"/>
      <c r="C16" s="84"/>
      <c r="D16" s="59" t="s">
        <v>262</v>
      </c>
      <c r="E16" s="44">
        <f>Alíquotas!$C$18</f>
        <v>3.4000000000000002E-2</v>
      </c>
      <c r="F16" s="44">
        <f>Alíquotas!$D$18</f>
        <v>7.3999999999999996E-2</v>
      </c>
      <c r="G16" s="43">
        <f t="shared" si="0"/>
        <v>0.108</v>
      </c>
    </row>
    <row r="17" spans="2:7" x14ac:dyDescent="0.25">
      <c r="B17" s="79">
        <v>7</v>
      </c>
      <c r="C17" s="83" t="s">
        <v>548</v>
      </c>
      <c r="D17" s="60" t="s">
        <v>549</v>
      </c>
      <c r="E17" s="44">
        <f>Alíquotas!$C$18</f>
        <v>3.4000000000000002E-2</v>
      </c>
      <c r="F17" s="44">
        <f>Alíquotas!$D$18</f>
        <v>7.3999999999999996E-2</v>
      </c>
      <c r="G17" s="43">
        <f t="shared" si="0"/>
        <v>0.108</v>
      </c>
    </row>
    <row r="18" spans="2:7" x14ac:dyDescent="0.25">
      <c r="B18" s="85"/>
      <c r="C18" s="86"/>
      <c r="D18" s="60" t="s">
        <v>550</v>
      </c>
      <c r="E18" s="44">
        <f>Alíquotas!$C$18</f>
        <v>3.4000000000000002E-2</v>
      </c>
      <c r="F18" s="44">
        <f>Alíquotas!$D$18</f>
        <v>7.3999999999999996E-2</v>
      </c>
      <c r="G18" s="43">
        <f t="shared" si="0"/>
        <v>0.108</v>
      </c>
    </row>
    <row r="19" spans="2:7" x14ac:dyDescent="0.25">
      <c r="B19" s="85"/>
      <c r="C19" s="86"/>
      <c r="D19" s="60" t="s">
        <v>551</v>
      </c>
      <c r="E19" s="44">
        <f>Alíquotas!$C$18</f>
        <v>3.4000000000000002E-2</v>
      </c>
      <c r="F19" s="44">
        <f>Alíquotas!$D$18</f>
        <v>7.3999999999999996E-2</v>
      </c>
      <c r="G19" s="43">
        <f t="shared" si="0"/>
        <v>0.108</v>
      </c>
    </row>
    <row r="20" spans="2:7" x14ac:dyDescent="0.25">
      <c r="B20" s="85"/>
      <c r="C20" s="86"/>
      <c r="D20" s="60" t="s">
        <v>552</v>
      </c>
      <c r="E20" s="44">
        <f>Alíquotas!$C$18</f>
        <v>3.4000000000000002E-2</v>
      </c>
      <c r="F20" s="44">
        <f>Alíquotas!$D$18</f>
        <v>7.3999999999999996E-2</v>
      </c>
      <c r="G20" s="43">
        <f t="shared" si="0"/>
        <v>0.108</v>
      </c>
    </row>
    <row r="21" spans="2:7" x14ac:dyDescent="0.25">
      <c r="B21" s="85"/>
      <c r="C21" s="86"/>
      <c r="D21" s="60" t="s">
        <v>553</v>
      </c>
      <c r="E21" s="44">
        <f>Alíquotas!$C$18</f>
        <v>3.4000000000000002E-2</v>
      </c>
      <c r="F21" s="44">
        <f>Alíquotas!$D$18</f>
        <v>7.3999999999999996E-2</v>
      </c>
      <c r="G21" s="43">
        <f t="shared" si="0"/>
        <v>0.108</v>
      </c>
    </row>
    <row r="22" spans="2:7" x14ac:dyDescent="0.25">
      <c r="B22" s="85"/>
      <c r="C22" s="86"/>
      <c r="D22" s="60" t="s">
        <v>554</v>
      </c>
      <c r="E22" s="44">
        <f>Alíquotas!$C$18</f>
        <v>3.4000000000000002E-2</v>
      </c>
      <c r="F22" s="44">
        <f>Alíquotas!$D$18</f>
        <v>7.3999999999999996E-2</v>
      </c>
      <c r="G22" s="43">
        <f t="shared" si="0"/>
        <v>0.108</v>
      </c>
    </row>
    <row r="23" spans="2:7" x14ac:dyDescent="0.25">
      <c r="B23" s="85"/>
      <c r="C23" s="86"/>
      <c r="D23" s="60" t="s">
        <v>555</v>
      </c>
      <c r="E23" s="44">
        <f>Alíquotas!$C$18</f>
        <v>3.4000000000000002E-2</v>
      </c>
      <c r="F23" s="44">
        <f>Alíquotas!$D$18</f>
        <v>7.3999999999999996E-2</v>
      </c>
      <c r="G23" s="43">
        <f t="shared" si="0"/>
        <v>0.108</v>
      </c>
    </row>
    <row r="24" spans="2:7" x14ac:dyDescent="0.25">
      <c r="B24" s="85"/>
      <c r="C24" s="86"/>
      <c r="D24" s="60" t="s">
        <v>556</v>
      </c>
      <c r="E24" s="44">
        <f>Alíquotas!$C$18</f>
        <v>3.4000000000000002E-2</v>
      </c>
      <c r="F24" s="44">
        <f>Alíquotas!$D$18</f>
        <v>7.3999999999999996E-2</v>
      </c>
      <c r="G24" s="43">
        <f t="shared" si="0"/>
        <v>0.108</v>
      </c>
    </row>
    <row r="25" spans="2:7" x14ac:dyDescent="0.25">
      <c r="B25" s="85"/>
      <c r="C25" s="86"/>
      <c r="D25" s="60" t="s">
        <v>557</v>
      </c>
      <c r="E25" s="44">
        <f>Alíquotas!$C$18</f>
        <v>3.4000000000000002E-2</v>
      </c>
      <c r="F25" s="44">
        <f>Alíquotas!$D$18</f>
        <v>7.3999999999999996E-2</v>
      </c>
      <c r="G25" s="43">
        <f t="shared" si="0"/>
        <v>0.108</v>
      </c>
    </row>
    <row r="26" spans="2:7" x14ac:dyDescent="0.25">
      <c r="B26" s="85"/>
      <c r="C26" s="86"/>
      <c r="D26" s="60" t="s">
        <v>558</v>
      </c>
      <c r="E26" s="44">
        <f>Alíquotas!$C$18</f>
        <v>3.4000000000000002E-2</v>
      </c>
      <c r="F26" s="44">
        <f>Alíquotas!$D$18</f>
        <v>7.3999999999999996E-2</v>
      </c>
      <c r="G26" s="43">
        <f t="shared" si="0"/>
        <v>0.108</v>
      </c>
    </row>
    <row r="27" spans="2:7" x14ac:dyDescent="0.25">
      <c r="B27" s="85"/>
      <c r="C27" s="86"/>
      <c r="D27" s="60" t="s">
        <v>559</v>
      </c>
      <c r="E27" s="44">
        <f>Alíquotas!$C$18</f>
        <v>3.4000000000000002E-2</v>
      </c>
      <c r="F27" s="44">
        <f>Alíquotas!$D$18</f>
        <v>7.3999999999999996E-2</v>
      </c>
      <c r="G27" s="43">
        <f t="shared" si="0"/>
        <v>0.108</v>
      </c>
    </row>
    <row r="28" spans="2:7" x14ac:dyDescent="0.25">
      <c r="B28" s="85"/>
      <c r="C28" s="86"/>
      <c r="D28" s="60" t="s">
        <v>560</v>
      </c>
      <c r="E28" s="44">
        <f>Alíquotas!$C$18</f>
        <v>3.4000000000000002E-2</v>
      </c>
      <c r="F28" s="44">
        <f>Alíquotas!$D$18</f>
        <v>7.3999999999999996E-2</v>
      </c>
      <c r="G28" s="43">
        <f t="shared" si="0"/>
        <v>0.108</v>
      </c>
    </row>
    <row r="29" spans="2:7" x14ac:dyDescent="0.25">
      <c r="B29" s="85"/>
      <c r="C29" s="86"/>
      <c r="D29" s="60" t="s">
        <v>561</v>
      </c>
      <c r="E29" s="44">
        <f>Alíquotas!$C$18</f>
        <v>3.4000000000000002E-2</v>
      </c>
      <c r="F29" s="44">
        <f>Alíquotas!$D$18</f>
        <v>7.3999999999999996E-2</v>
      </c>
      <c r="G29" s="43">
        <f t="shared" si="0"/>
        <v>0.108</v>
      </c>
    </row>
    <row r="30" spans="2:7" x14ac:dyDescent="0.25">
      <c r="B30" s="85"/>
      <c r="C30" s="86"/>
      <c r="D30" s="60" t="s">
        <v>562</v>
      </c>
      <c r="E30" s="44">
        <f>Alíquotas!$C$18</f>
        <v>3.4000000000000002E-2</v>
      </c>
      <c r="F30" s="44">
        <f>Alíquotas!$D$18</f>
        <v>7.3999999999999996E-2</v>
      </c>
      <c r="G30" s="43">
        <f t="shared" si="0"/>
        <v>0.108</v>
      </c>
    </row>
    <row r="31" spans="2:7" x14ac:dyDescent="0.25">
      <c r="B31" s="85"/>
      <c r="C31" s="86"/>
      <c r="D31" s="60" t="s">
        <v>563</v>
      </c>
      <c r="E31" s="44">
        <f>Alíquotas!$C$18</f>
        <v>3.4000000000000002E-2</v>
      </c>
      <c r="F31" s="44">
        <f>Alíquotas!$D$18</f>
        <v>7.3999999999999996E-2</v>
      </c>
      <c r="G31" s="43">
        <f t="shared" si="0"/>
        <v>0.108</v>
      </c>
    </row>
    <row r="32" spans="2:7" x14ac:dyDescent="0.25">
      <c r="B32" s="85"/>
      <c r="C32" s="86"/>
      <c r="D32" s="60" t="s">
        <v>564</v>
      </c>
      <c r="E32" s="44">
        <f>Alíquotas!$C$18</f>
        <v>3.4000000000000002E-2</v>
      </c>
      <c r="F32" s="44">
        <f>Alíquotas!$D$18</f>
        <v>7.3999999999999996E-2</v>
      </c>
      <c r="G32" s="43">
        <f t="shared" si="0"/>
        <v>0.108</v>
      </c>
    </row>
    <row r="33" spans="2:7" x14ac:dyDescent="0.25">
      <c r="B33" s="85"/>
      <c r="C33" s="86"/>
      <c r="D33" s="60" t="s">
        <v>565</v>
      </c>
      <c r="E33" s="44">
        <f>Alíquotas!$C$18</f>
        <v>3.4000000000000002E-2</v>
      </c>
      <c r="F33" s="44">
        <f>Alíquotas!$D$18</f>
        <v>7.3999999999999996E-2</v>
      </c>
      <c r="G33" s="43">
        <f t="shared" si="0"/>
        <v>0.108</v>
      </c>
    </row>
    <row r="34" spans="2:7" x14ac:dyDescent="0.25">
      <c r="B34" s="85"/>
      <c r="C34" s="86"/>
      <c r="D34" s="60" t="s">
        <v>566</v>
      </c>
      <c r="E34" s="44">
        <f>Alíquotas!$C$18</f>
        <v>3.4000000000000002E-2</v>
      </c>
      <c r="F34" s="44">
        <f>Alíquotas!$D$18</f>
        <v>7.3999999999999996E-2</v>
      </c>
      <c r="G34" s="43">
        <f t="shared" si="0"/>
        <v>0.108</v>
      </c>
    </row>
    <row r="35" spans="2:7" x14ac:dyDescent="0.25">
      <c r="B35" s="85"/>
      <c r="C35" s="86"/>
      <c r="D35" s="60" t="s">
        <v>567</v>
      </c>
      <c r="E35" s="44">
        <f>Alíquotas!$C$18</f>
        <v>3.4000000000000002E-2</v>
      </c>
      <c r="F35" s="44">
        <f>Alíquotas!$D$18</f>
        <v>7.3999999999999996E-2</v>
      </c>
      <c r="G35" s="43">
        <f t="shared" si="0"/>
        <v>0.108</v>
      </c>
    </row>
    <row r="36" spans="2:7" x14ac:dyDescent="0.25">
      <c r="B36" s="85"/>
      <c r="C36" s="86"/>
      <c r="D36" s="60" t="s">
        <v>568</v>
      </c>
      <c r="E36" s="44">
        <f>Alíquotas!$C$18</f>
        <v>3.4000000000000002E-2</v>
      </c>
      <c r="F36" s="44">
        <f>Alíquotas!$D$18</f>
        <v>7.3999999999999996E-2</v>
      </c>
      <c r="G36" s="43">
        <f t="shared" si="0"/>
        <v>0.108</v>
      </c>
    </row>
    <row r="37" spans="2:7" x14ac:dyDescent="0.25">
      <c r="B37" s="85"/>
      <c r="C37" s="86"/>
      <c r="D37" s="60" t="s">
        <v>569</v>
      </c>
      <c r="E37" s="44">
        <f>Alíquotas!$C$18</f>
        <v>3.4000000000000002E-2</v>
      </c>
      <c r="F37" s="44">
        <f>Alíquotas!$D$18</f>
        <v>7.3999999999999996E-2</v>
      </c>
      <c r="G37" s="43">
        <f t="shared" si="0"/>
        <v>0.108</v>
      </c>
    </row>
    <row r="38" spans="2:7" x14ac:dyDescent="0.25">
      <c r="B38" s="85"/>
      <c r="C38" s="86"/>
      <c r="D38" s="60" t="s">
        <v>570</v>
      </c>
      <c r="E38" s="44">
        <f>Alíquotas!$C$18</f>
        <v>3.4000000000000002E-2</v>
      </c>
      <c r="F38" s="44">
        <f>Alíquotas!$D$18</f>
        <v>7.3999999999999996E-2</v>
      </c>
      <c r="G38" s="43">
        <f t="shared" si="0"/>
        <v>0.108</v>
      </c>
    </row>
    <row r="39" spans="2:7" x14ac:dyDescent="0.25">
      <c r="B39" s="85"/>
      <c r="C39" s="86"/>
      <c r="D39" s="60" t="s">
        <v>571</v>
      </c>
      <c r="E39" s="44">
        <f>Alíquotas!$C$18</f>
        <v>3.4000000000000002E-2</v>
      </c>
      <c r="F39" s="44">
        <f>Alíquotas!$D$18</f>
        <v>7.3999999999999996E-2</v>
      </c>
      <c r="G39" s="43">
        <f t="shared" si="0"/>
        <v>0.108</v>
      </c>
    </row>
    <row r="40" spans="2:7" x14ac:dyDescent="0.25">
      <c r="B40" s="85"/>
      <c r="C40" s="86"/>
      <c r="D40" s="60" t="s">
        <v>572</v>
      </c>
      <c r="E40" s="44">
        <f>Alíquotas!$C$18</f>
        <v>3.4000000000000002E-2</v>
      </c>
      <c r="F40" s="44">
        <f>Alíquotas!$D$18</f>
        <v>7.3999999999999996E-2</v>
      </c>
      <c r="G40" s="43">
        <f t="shared" si="0"/>
        <v>0.108</v>
      </c>
    </row>
    <row r="41" spans="2:7" x14ac:dyDescent="0.25">
      <c r="B41" s="85"/>
      <c r="C41" s="86"/>
      <c r="D41" s="60" t="s">
        <v>573</v>
      </c>
      <c r="E41" s="44">
        <f>Alíquotas!$C$18</f>
        <v>3.4000000000000002E-2</v>
      </c>
      <c r="F41" s="44">
        <f>Alíquotas!$D$18</f>
        <v>7.3999999999999996E-2</v>
      </c>
      <c r="G41" s="43">
        <f t="shared" si="0"/>
        <v>0.108</v>
      </c>
    </row>
    <row r="42" spans="2:7" x14ac:dyDescent="0.25">
      <c r="B42" s="85"/>
      <c r="C42" s="86"/>
      <c r="D42" s="60" t="s">
        <v>574</v>
      </c>
      <c r="E42" s="44">
        <f>Alíquotas!$C$18</f>
        <v>3.4000000000000002E-2</v>
      </c>
      <c r="F42" s="44">
        <f>Alíquotas!$D$18</f>
        <v>7.3999999999999996E-2</v>
      </c>
      <c r="G42" s="43">
        <f t="shared" si="0"/>
        <v>0.108</v>
      </c>
    </row>
    <row r="43" spans="2:7" x14ac:dyDescent="0.25">
      <c r="B43" s="85"/>
      <c r="C43" s="86"/>
      <c r="D43" s="60" t="s">
        <v>575</v>
      </c>
      <c r="E43" s="44">
        <f>Alíquotas!$C$18</f>
        <v>3.4000000000000002E-2</v>
      </c>
      <c r="F43" s="44">
        <f>Alíquotas!$D$18</f>
        <v>7.3999999999999996E-2</v>
      </c>
      <c r="G43" s="43">
        <f t="shared" si="0"/>
        <v>0.108</v>
      </c>
    </row>
    <row r="44" spans="2:7" x14ac:dyDescent="0.25">
      <c r="B44" s="85"/>
      <c r="C44" s="86"/>
      <c r="D44" s="60" t="s">
        <v>576</v>
      </c>
      <c r="E44" s="44">
        <f>Alíquotas!$C$18</f>
        <v>3.4000000000000002E-2</v>
      </c>
      <c r="F44" s="44">
        <f>Alíquotas!$D$18</f>
        <v>7.3999999999999996E-2</v>
      </c>
      <c r="G44" s="43">
        <f t="shared" si="0"/>
        <v>0.108</v>
      </c>
    </row>
    <row r="45" spans="2:7" ht="15.75" thickBot="1" x14ac:dyDescent="0.3">
      <c r="B45" s="80"/>
      <c r="C45" s="84"/>
      <c r="D45" s="59" t="s">
        <v>577</v>
      </c>
      <c r="E45" s="44">
        <f>Alíquotas!$C$18</f>
        <v>3.4000000000000002E-2</v>
      </c>
      <c r="F45" s="44">
        <f>Alíquotas!$D$18</f>
        <v>7.3999999999999996E-2</v>
      </c>
      <c r="G45" s="43">
        <f t="shared" si="0"/>
        <v>0.108</v>
      </c>
    </row>
    <row r="46" spans="2:7" x14ac:dyDescent="0.25">
      <c r="B46" s="79">
        <v>8</v>
      </c>
      <c r="C46" s="83" t="s">
        <v>578</v>
      </c>
      <c r="D46" s="60" t="s">
        <v>579</v>
      </c>
      <c r="E46" s="44">
        <f>Alíquotas!$C$18</f>
        <v>3.4000000000000002E-2</v>
      </c>
      <c r="F46" s="44">
        <f>Alíquotas!$D$18</f>
        <v>7.3999999999999996E-2</v>
      </c>
      <c r="G46" s="43">
        <f t="shared" si="0"/>
        <v>0.108</v>
      </c>
    </row>
    <row r="47" spans="2:7" x14ac:dyDescent="0.25">
      <c r="B47" s="85"/>
      <c r="C47" s="86"/>
      <c r="D47" s="60" t="s">
        <v>580</v>
      </c>
      <c r="E47" s="44">
        <f>Alíquotas!$C$18</f>
        <v>3.4000000000000002E-2</v>
      </c>
      <c r="F47" s="44">
        <f>Alíquotas!$D$18</f>
        <v>7.3999999999999996E-2</v>
      </c>
      <c r="G47" s="43">
        <f t="shared" si="0"/>
        <v>0.108</v>
      </c>
    </row>
    <row r="48" spans="2:7" x14ac:dyDescent="0.25">
      <c r="B48" s="85"/>
      <c r="C48" s="86"/>
      <c r="D48" s="60" t="s">
        <v>581</v>
      </c>
      <c r="E48" s="44">
        <f>Alíquotas!$C$18</f>
        <v>3.4000000000000002E-2</v>
      </c>
      <c r="F48" s="44">
        <f>Alíquotas!$D$18</f>
        <v>7.3999999999999996E-2</v>
      </c>
      <c r="G48" s="43">
        <f t="shared" si="0"/>
        <v>0.108</v>
      </c>
    </row>
    <row r="49" spans="2:7" x14ac:dyDescent="0.25">
      <c r="B49" s="85"/>
      <c r="C49" s="86"/>
      <c r="D49" s="60" t="s">
        <v>582</v>
      </c>
      <c r="E49" s="44">
        <f>Alíquotas!$C$18</f>
        <v>3.4000000000000002E-2</v>
      </c>
      <c r="F49" s="44">
        <f>Alíquotas!$D$18</f>
        <v>7.3999999999999996E-2</v>
      </c>
      <c r="G49" s="43">
        <f t="shared" si="0"/>
        <v>0.108</v>
      </c>
    </row>
    <row r="50" spans="2:7" x14ac:dyDescent="0.25">
      <c r="B50" s="85"/>
      <c r="C50" s="86"/>
      <c r="D50" s="60" t="s">
        <v>583</v>
      </c>
      <c r="E50" s="44">
        <f>Alíquotas!$C$18</f>
        <v>3.4000000000000002E-2</v>
      </c>
      <c r="F50" s="44">
        <f>Alíquotas!$D$18</f>
        <v>7.3999999999999996E-2</v>
      </c>
      <c r="G50" s="43">
        <f t="shared" si="0"/>
        <v>0.108</v>
      </c>
    </row>
    <row r="51" spans="2:7" x14ac:dyDescent="0.25">
      <c r="B51" s="85"/>
      <c r="C51" s="86"/>
      <c r="D51" s="60" t="s">
        <v>584</v>
      </c>
      <c r="E51" s="44">
        <f>Alíquotas!$C$18</f>
        <v>3.4000000000000002E-2</v>
      </c>
      <c r="F51" s="44">
        <f>Alíquotas!$D$18</f>
        <v>7.3999999999999996E-2</v>
      </c>
      <c r="G51" s="43">
        <f t="shared" si="0"/>
        <v>0.108</v>
      </c>
    </row>
    <row r="52" spans="2:7" x14ac:dyDescent="0.25">
      <c r="B52" s="85"/>
      <c r="C52" s="86"/>
      <c r="D52" s="60" t="s">
        <v>585</v>
      </c>
      <c r="E52" s="44">
        <f>Alíquotas!$C$18</f>
        <v>3.4000000000000002E-2</v>
      </c>
      <c r="F52" s="44">
        <f>Alíquotas!$D$18</f>
        <v>7.3999999999999996E-2</v>
      </c>
      <c r="G52" s="43">
        <f t="shared" si="0"/>
        <v>0.108</v>
      </c>
    </row>
    <row r="53" spans="2:7" x14ac:dyDescent="0.25">
      <c r="B53" s="85"/>
      <c r="C53" s="86"/>
      <c r="D53" s="60" t="s">
        <v>586</v>
      </c>
      <c r="E53" s="44">
        <f>Alíquotas!$C$18</f>
        <v>3.4000000000000002E-2</v>
      </c>
      <c r="F53" s="44">
        <f>Alíquotas!$D$18</f>
        <v>7.3999999999999996E-2</v>
      </c>
      <c r="G53" s="43">
        <f t="shared" si="0"/>
        <v>0.108</v>
      </c>
    </row>
    <row r="54" spans="2:7" x14ac:dyDescent="0.25">
      <c r="B54" s="85"/>
      <c r="C54" s="86"/>
      <c r="D54" s="60" t="s">
        <v>587</v>
      </c>
      <c r="E54" s="44">
        <f>Alíquotas!$C$18</f>
        <v>3.4000000000000002E-2</v>
      </c>
      <c r="F54" s="44">
        <f>Alíquotas!$D$18</f>
        <v>7.3999999999999996E-2</v>
      </c>
      <c r="G54" s="43">
        <f t="shared" si="0"/>
        <v>0.108</v>
      </c>
    </row>
    <row r="55" spans="2:7" x14ac:dyDescent="0.25">
      <c r="B55" s="85"/>
      <c r="C55" s="86"/>
      <c r="D55" s="60" t="s">
        <v>588</v>
      </c>
      <c r="E55" s="44">
        <f>Alíquotas!$C$18</f>
        <v>3.4000000000000002E-2</v>
      </c>
      <c r="F55" s="44">
        <f>Alíquotas!$D$18</f>
        <v>7.3999999999999996E-2</v>
      </c>
      <c r="G55" s="43">
        <f t="shared" si="0"/>
        <v>0.108</v>
      </c>
    </row>
    <row r="56" spans="2:7" x14ac:dyDescent="0.25">
      <c r="B56" s="85"/>
      <c r="C56" s="86"/>
      <c r="D56" s="60" t="s">
        <v>589</v>
      </c>
      <c r="E56" s="44">
        <f>Alíquotas!$C$18</f>
        <v>3.4000000000000002E-2</v>
      </c>
      <c r="F56" s="44">
        <f>Alíquotas!$D$18</f>
        <v>7.3999999999999996E-2</v>
      </c>
      <c r="G56" s="43">
        <f t="shared" si="0"/>
        <v>0.108</v>
      </c>
    </row>
    <row r="57" spans="2:7" x14ac:dyDescent="0.25">
      <c r="B57" s="85"/>
      <c r="C57" s="86"/>
      <c r="D57" s="60" t="s">
        <v>590</v>
      </c>
      <c r="E57" s="44">
        <f>Alíquotas!$C$18</f>
        <v>3.4000000000000002E-2</v>
      </c>
      <c r="F57" s="44">
        <f>Alíquotas!$D$18</f>
        <v>7.3999999999999996E-2</v>
      </c>
      <c r="G57" s="43">
        <f t="shared" si="0"/>
        <v>0.108</v>
      </c>
    </row>
    <row r="58" spans="2:7" x14ac:dyDescent="0.25">
      <c r="B58" s="85"/>
      <c r="C58" s="86"/>
      <c r="D58" s="60" t="s">
        <v>591</v>
      </c>
      <c r="E58" s="44">
        <f>Alíquotas!$C$18</f>
        <v>3.4000000000000002E-2</v>
      </c>
      <c r="F58" s="44">
        <f>Alíquotas!$D$18</f>
        <v>7.3999999999999996E-2</v>
      </c>
      <c r="G58" s="43">
        <f t="shared" si="0"/>
        <v>0.108</v>
      </c>
    </row>
    <row r="59" spans="2:7" x14ac:dyDescent="0.25">
      <c r="B59" s="85"/>
      <c r="C59" s="86"/>
      <c r="D59" s="60" t="s">
        <v>592</v>
      </c>
      <c r="E59" s="44">
        <f>Alíquotas!$C$18</f>
        <v>3.4000000000000002E-2</v>
      </c>
      <c r="F59" s="44">
        <f>Alíquotas!$D$18</f>
        <v>7.3999999999999996E-2</v>
      </c>
      <c r="G59" s="43">
        <f t="shared" si="0"/>
        <v>0.108</v>
      </c>
    </row>
    <row r="60" spans="2:7" x14ac:dyDescent="0.25">
      <c r="B60" s="85"/>
      <c r="C60" s="86"/>
      <c r="D60" s="60" t="s">
        <v>593</v>
      </c>
      <c r="E60" s="44">
        <f>Alíquotas!$C$18</f>
        <v>3.4000000000000002E-2</v>
      </c>
      <c r="F60" s="44">
        <f>Alíquotas!$D$18</f>
        <v>7.3999999999999996E-2</v>
      </c>
      <c r="G60" s="43">
        <f t="shared" si="0"/>
        <v>0.108</v>
      </c>
    </row>
    <row r="61" spans="2:7" x14ac:dyDescent="0.25">
      <c r="B61" s="85"/>
      <c r="C61" s="86"/>
      <c r="D61" s="60" t="s">
        <v>594</v>
      </c>
      <c r="E61" s="44">
        <f>Alíquotas!$C$18</f>
        <v>3.4000000000000002E-2</v>
      </c>
      <c r="F61" s="44">
        <f>Alíquotas!$D$18</f>
        <v>7.3999999999999996E-2</v>
      </c>
      <c r="G61" s="43">
        <f t="shared" si="0"/>
        <v>0.108</v>
      </c>
    </row>
    <row r="62" spans="2:7" x14ac:dyDescent="0.25">
      <c r="B62" s="85"/>
      <c r="C62" s="86"/>
      <c r="D62" s="60" t="s">
        <v>595</v>
      </c>
      <c r="E62" s="44">
        <f>Alíquotas!$C$18</f>
        <v>3.4000000000000002E-2</v>
      </c>
      <c r="F62" s="44">
        <f>Alíquotas!$D$18</f>
        <v>7.3999999999999996E-2</v>
      </c>
      <c r="G62" s="43">
        <f t="shared" si="0"/>
        <v>0.108</v>
      </c>
    </row>
    <row r="63" spans="2:7" ht="15.75" thickBot="1" x14ac:dyDescent="0.3">
      <c r="B63" s="80"/>
      <c r="C63" s="84"/>
      <c r="D63" s="59" t="s">
        <v>596</v>
      </c>
      <c r="E63" s="44">
        <f>Alíquotas!$C$18</f>
        <v>3.4000000000000002E-2</v>
      </c>
      <c r="F63" s="44">
        <f>Alíquotas!$D$18</f>
        <v>7.3999999999999996E-2</v>
      </c>
      <c r="G63" s="43">
        <f t="shared" si="0"/>
        <v>0.108</v>
      </c>
    </row>
    <row r="64" spans="2:7" ht="15.75" thickBot="1" x14ac:dyDescent="0.3">
      <c r="B64" s="20">
        <v>9</v>
      </c>
      <c r="C64" s="3" t="s">
        <v>597</v>
      </c>
      <c r="D64" s="59" t="s">
        <v>598</v>
      </c>
      <c r="E64" s="44">
        <f>Alíquotas!$C$18</f>
        <v>3.4000000000000002E-2</v>
      </c>
      <c r="F64" s="44">
        <f>Alíquotas!$D$18</f>
        <v>7.3999999999999996E-2</v>
      </c>
      <c r="G64" s="43">
        <f t="shared" si="0"/>
        <v>0.108</v>
      </c>
    </row>
    <row r="65" spans="2:7" ht="39" thickBot="1" x14ac:dyDescent="0.3">
      <c r="B65" s="20">
        <v>10</v>
      </c>
      <c r="C65" s="3" t="s">
        <v>599</v>
      </c>
      <c r="D65" s="59" t="s">
        <v>600</v>
      </c>
      <c r="E65" s="44">
        <f>Alíquotas!$C$18</f>
        <v>3.4000000000000002E-2</v>
      </c>
      <c r="F65" s="44">
        <f>Alíquotas!$D$18</f>
        <v>7.3999999999999996E-2</v>
      </c>
      <c r="G65" s="43">
        <f t="shared" si="0"/>
        <v>0.108</v>
      </c>
    </row>
    <row r="66" spans="2:7" x14ac:dyDescent="0.25">
      <c r="B66" s="79">
        <v>11</v>
      </c>
      <c r="C66" s="83" t="s">
        <v>601</v>
      </c>
      <c r="D66" s="60" t="s">
        <v>602</v>
      </c>
      <c r="E66" s="44">
        <f>Alíquotas!$C$18</f>
        <v>3.4000000000000002E-2</v>
      </c>
      <c r="F66" s="44">
        <f>Alíquotas!$D$18</f>
        <v>7.3999999999999996E-2</v>
      </c>
      <c r="G66" s="43">
        <f t="shared" si="0"/>
        <v>0.108</v>
      </c>
    </row>
    <row r="67" spans="2:7" ht="15.75" thickBot="1" x14ac:dyDescent="0.3">
      <c r="B67" s="80"/>
      <c r="C67" s="84"/>
      <c r="D67" s="59" t="s">
        <v>603</v>
      </c>
      <c r="E67" s="44">
        <f>Alíquotas!$C$18</f>
        <v>3.4000000000000002E-2</v>
      </c>
      <c r="F67" s="44">
        <f>Alíquotas!$D$18</f>
        <v>7.3999999999999996E-2</v>
      </c>
      <c r="G67" s="43">
        <f t="shared" si="0"/>
        <v>0.108</v>
      </c>
    </row>
    <row r="68" spans="2:7" x14ac:dyDescent="0.25">
      <c r="B68" s="79">
        <v>12</v>
      </c>
      <c r="C68" s="83" t="s">
        <v>604</v>
      </c>
      <c r="D68" s="60" t="s">
        <v>605</v>
      </c>
      <c r="E68" s="44">
        <f>Alíquotas!$C$18</f>
        <v>3.4000000000000002E-2</v>
      </c>
      <c r="F68" s="44">
        <f>Alíquotas!$D$18</f>
        <v>7.3999999999999996E-2</v>
      </c>
      <c r="G68" s="43">
        <f t="shared" si="0"/>
        <v>0.108</v>
      </c>
    </row>
    <row r="69" spans="2:7" x14ac:dyDescent="0.25">
      <c r="B69" s="85"/>
      <c r="C69" s="86"/>
      <c r="D69" s="60" t="s">
        <v>606</v>
      </c>
      <c r="E69" s="44">
        <f>Alíquotas!$C$18</f>
        <v>3.4000000000000002E-2</v>
      </c>
      <c r="F69" s="44">
        <f>Alíquotas!$D$18</f>
        <v>7.3999999999999996E-2</v>
      </c>
      <c r="G69" s="43">
        <f t="shared" ref="G69:G112" si="1">E69+F69</f>
        <v>0.108</v>
      </c>
    </row>
    <row r="70" spans="2:7" x14ac:dyDescent="0.25">
      <c r="B70" s="85"/>
      <c r="C70" s="86"/>
      <c r="D70" s="60" t="s">
        <v>607</v>
      </c>
      <c r="E70" s="44">
        <f>Alíquotas!$C$18</f>
        <v>3.4000000000000002E-2</v>
      </c>
      <c r="F70" s="44">
        <f>Alíquotas!$D$18</f>
        <v>7.3999999999999996E-2</v>
      </c>
      <c r="G70" s="43">
        <f t="shared" si="1"/>
        <v>0.108</v>
      </c>
    </row>
    <row r="71" spans="2:7" x14ac:dyDescent="0.25">
      <c r="B71" s="85"/>
      <c r="C71" s="86"/>
      <c r="D71" s="60" t="s">
        <v>608</v>
      </c>
      <c r="E71" s="44">
        <f>Alíquotas!$C$18</f>
        <v>3.4000000000000002E-2</v>
      </c>
      <c r="F71" s="44">
        <f>Alíquotas!$D$18</f>
        <v>7.3999999999999996E-2</v>
      </c>
      <c r="G71" s="43">
        <f t="shared" si="1"/>
        <v>0.108</v>
      </c>
    </row>
    <row r="72" spans="2:7" ht="15.75" thickBot="1" x14ac:dyDescent="0.3">
      <c r="B72" s="80"/>
      <c r="C72" s="84"/>
      <c r="D72" s="59" t="s">
        <v>609</v>
      </c>
      <c r="E72" s="44">
        <f>Alíquotas!$C$18</f>
        <v>3.4000000000000002E-2</v>
      </c>
      <c r="F72" s="44">
        <f>Alíquotas!$D$18</f>
        <v>7.3999999999999996E-2</v>
      </c>
      <c r="G72" s="43">
        <f t="shared" si="1"/>
        <v>0.108</v>
      </c>
    </row>
    <row r="73" spans="2:7" ht="15.75" thickBot="1" x14ac:dyDescent="0.3">
      <c r="B73" s="20">
        <v>13</v>
      </c>
      <c r="C73" s="3" t="s">
        <v>610</v>
      </c>
      <c r="D73" s="59" t="s">
        <v>611</v>
      </c>
      <c r="E73" s="44">
        <f>Alíquotas!$C$18</f>
        <v>3.4000000000000002E-2</v>
      </c>
      <c r="F73" s="44">
        <f>Alíquotas!$D$18</f>
        <v>7.3999999999999996E-2</v>
      </c>
      <c r="G73" s="43">
        <f t="shared" si="1"/>
        <v>0.108</v>
      </c>
    </row>
    <row r="74" spans="2:7" x14ac:dyDescent="0.25">
      <c r="B74" s="79">
        <v>14</v>
      </c>
      <c r="C74" s="83" t="s">
        <v>612</v>
      </c>
      <c r="D74" s="60" t="s">
        <v>613</v>
      </c>
      <c r="E74" s="44">
        <f>Alíquotas!$C$18</f>
        <v>3.4000000000000002E-2</v>
      </c>
      <c r="F74" s="44">
        <f>Alíquotas!$D$18</f>
        <v>7.3999999999999996E-2</v>
      </c>
      <c r="G74" s="43">
        <f t="shared" si="1"/>
        <v>0.108</v>
      </c>
    </row>
    <row r="75" spans="2:7" ht="15.75" thickBot="1" x14ac:dyDescent="0.3">
      <c r="B75" s="80"/>
      <c r="C75" s="84"/>
      <c r="D75" s="59" t="s">
        <v>614</v>
      </c>
      <c r="E75" s="44">
        <f>Alíquotas!$C$18</f>
        <v>3.4000000000000002E-2</v>
      </c>
      <c r="F75" s="44">
        <f>Alíquotas!$D$18</f>
        <v>7.3999999999999996E-2</v>
      </c>
      <c r="G75" s="43">
        <f t="shared" si="1"/>
        <v>0.108</v>
      </c>
    </row>
    <row r="76" spans="2:7" x14ac:dyDescent="0.25">
      <c r="B76" s="79">
        <v>15</v>
      </c>
      <c r="C76" s="83" t="s">
        <v>615</v>
      </c>
      <c r="D76" s="60" t="s">
        <v>616</v>
      </c>
      <c r="E76" s="44">
        <f>Alíquotas!$C$18</f>
        <v>3.4000000000000002E-2</v>
      </c>
      <c r="F76" s="44">
        <f>Alíquotas!$D$18</f>
        <v>7.3999999999999996E-2</v>
      </c>
      <c r="G76" s="43">
        <f t="shared" si="1"/>
        <v>0.108</v>
      </c>
    </row>
    <row r="77" spans="2:7" x14ac:dyDescent="0.25">
      <c r="B77" s="85"/>
      <c r="C77" s="86"/>
      <c r="D77" s="60" t="s">
        <v>617</v>
      </c>
      <c r="E77" s="44">
        <f>Alíquotas!$C$18</f>
        <v>3.4000000000000002E-2</v>
      </c>
      <c r="F77" s="44">
        <f>Alíquotas!$D$18</f>
        <v>7.3999999999999996E-2</v>
      </c>
      <c r="G77" s="43">
        <f t="shared" si="1"/>
        <v>0.108</v>
      </c>
    </row>
    <row r="78" spans="2:7" ht="15.75" thickBot="1" x14ac:dyDescent="0.3">
      <c r="B78" s="80"/>
      <c r="C78" s="84"/>
      <c r="D78" s="59" t="s">
        <v>618</v>
      </c>
      <c r="E78" s="44">
        <f>Alíquotas!$C$18</f>
        <v>3.4000000000000002E-2</v>
      </c>
      <c r="F78" s="44">
        <f>Alíquotas!$D$18</f>
        <v>7.3999999999999996E-2</v>
      </c>
      <c r="G78" s="43">
        <f t="shared" si="1"/>
        <v>0.108</v>
      </c>
    </row>
    <row r="79" spans="2:7" ht="15.75" thickBot="1" x14ac:dyDescent="0.3">
      <c r="B79" s="20">
        <v>16</v>
      </c>
      <c r="C79" s="3" t="s">
        <v>619</v>
      </c>
      <c r="D79" s="59" t="s">
        <v>620</v>
      </c>
      <c r="E79" s="44">
        <f>Alíquotas!$C$18</f>
        <v>3.4000000000000002E-2</v>
      </c>
      <c r="F79" s="44">
        <f>Alíquotas!$D$18</f>
        <v>7.3999999999999996E-2</v>
      </c>
      <c r="G79" s="43">
        <f t="shared" si="1"/>
        <v>0.108</v>
      </c>
    </row>
    <row r="80" spans="2:7" ht="15.75" thickBot="1" x14ac:dyDescent="0.3">
      <c r="B80" s="20">
        <v>17</v>
      </c>
      <c r="C80" s="3" t="s">
        <v>621</v>
      </c>
      <c r="D80" s="59" t="s">
        <v>622</v>
      </c>
      <c r="E80" s="44">
        <f>Alíquotas!$C$18</f>
        <v>3.4000000000000002E-2</v>
      </c>
      <c r="F80" s="44">
        <f>Alíquotas!$D$18</f>
        <v>7.3999999999999996E-2</v>
      </c>
      <c r="G80" s="43">
        <f t="shared" si="1"/>
        <v>0.108</v>
      </c>
    </row>
    <row r="81" spans="2:7" ht="15.75" thickBot="1" x14ac:dyDescent="0.3">
      <c r="B81" s="20">
        <v>18</v>
      </c>
      <c r="C81" s="3" t="s">
        <v>623</v>
      </c>
      <c r="D81" s="59" t="s">
        <v>624</v>
      </c>
      <c r="E81" s="44">
        <f>Alíquotas!$C$18</f>
        <v>3.4000000000000002E-2</v>
      </c>
      <c r="F81" s="44">
        <f>Alíquotas!$D$18</f>
        <v>7.3999999999999996E-2</v>
      </c>
      <c r="G81" s="43">
        <f t="shared" si="1"/>
        <v>0.108</v>
      </c>
    </row>
    <row r="82" spans="2:7" ht="26.25" thickBot="1" x14ac:dyDescent="0.3">
      <c r="B82" s="20">
        <v>19</v>
      </c>
      <c r="C82" s="3" t="s">
        <v>625</v>
      </c>
      <c r="D82" s="59" t="s">
        <v>626</v>
      </c>
      <c r="E82" s="44">
        <f>Alíquotas!$C$18</f>
        <v>3.4000000000000002E-2</v>
      </c>
      <c r="F82" s="44">
        <f>Alíquotas!$D$18</f>
        <v>7.3999999999999996E-2</v>
      </c>
      <c r="G82" s="43">
        <f t="shared" si="1"/>
        <v>0.108</v>
      </c>
    </row>
    <row r="83" spans="2:7" x14ac:dyDescent="0.25">
      <c r="B83" s="79">
        <v>20</v>
      </c>
      <c r="C83" s="83" t="s">
        <v>627</v>
      </c>
      <c r="D83" s="60" t="s">
        <v>628</v>
      </c>
      <c r="E83" s="44">
        <f>Alíquotas!$C$18</f>
        <v>3.4000000000000002E-2</v>
      </c>
      <c r="F83" s="44">
        <f>Alíquotas!$D$18</f>
        <v>7.3999999999999996E-2</v>
      </c>
      <c r="G83" s="43">
        <f t="shared" si="1"/>
        <v>0.108</v>
      </c>
    </row>
    <row r="84" spans="2:7" x14ac:dyDescent="0.25">
      <c r="B84" s="85"/>
      <c r="C84" s="86"/>
      <c r="D84" s="60" t="s">
        <v>557</v>
      </c>
      <c r="E84" s="44">
        <f>Alíquotas!$C$18</f>
        <v>3.4000000000000002E-2</v>
      </c>
      <c r="F84" s="44">
        <f>Alíquotas!$D$18</f>
        <v>7.3999999999999996E-2</v>
      </c>
      <c r="G84" s="43">
        <f t="shared" si="1"/>
        <v>0.108</v>
      </c>
    </row>
    <row r="85" spans="2:7" x14ac:dyDescent="0.25">
      <c r="B85" s="85"/>
      <c r="C85" s="86"/>
      <c r="D85" s="60" t="s">
        <v>558</v>
      </c>
      <c r="E85" s="44">
        <f>Alíquotas!$C$18</f>
        <v>3.4000000000000002E-2</v>
      </c>
      <c r="F85" s="44">
        <f>Alíquotas!$D$18</f>
        <v>7.3999999999999996E-2</v>
      </c>
      <c r="G85" s="43">
        <f t="shared" si="1"/>
        <v>0.108</v>
      </c>
    </row>
    <row r="86" spans="2:7" x14ac:dyDescent="0.25">
      <c r="B86" s="85"/>
      <c r="C86" s="86"/>
      <c r="D86" s="60" t="s">
        <v>559</v>
      </c>
      <c r="E86" s="44">
        <f>Alíquotas!$C$18</f>
        <v>3.4000000000000002E-2</v>
      </c>
      <c r="F86" s="44">
        <f>Alíquotas!$D$18</f>
        <v>7.3999999999999996E-2</v>
      </c>
      <c r="G86" s="43">
        <f t="shared" si="1"/>
        <v>0.108</v>
      </c>
    </row>
    <row r="87" spans="2:7" x14ac:dyDescent="0.25">
      <c r="B87" s="85"/>
      <c r="C87" s="86"/>
      <c r="D87" s="60" t="s">
        <v>560</v>
      </c>
      <c r="E87" s="44">
        <f>Alíquotas!$C$18</f>
        <v>3.4000000000000002E-2</v>
      </c>
      <c r="F87" s="44">
        <f>Alíquotas!$D$18</f>
        <v>7.3999999999999996E-2</v>
      </c>
      <c r="G87" s="43">
        <f t="shared" si="1"/>
        <v>0.108</v>
      </c>
    </row>
    <row r="88" spans="2:7" x14ac:dyDescent="0.25">
      <c r="B88" s="85"/>
      <c r="C88" s="86"/>
      <c r="D88" s="60" t="s">
        <v>561</v>
      </c>
      <c r="E88" s="44">
        <f>Alíquotas!$C$18</f>
        <v>3.4000000000000002E-2</v>
      </c>
      <c r="F88" s="44">
        <f>Alíquotas!$D$18</f>
        <v>7.3999999999999996E-2</v>
      </c>
      <c r="G88" s="43">
        <f t="shared" si="1"/>
        <v>0.108</v>
      </c>
    </row>
    <row r="89" spans="2:7" ht="15.75" thickBot="1" x14ac:dyDescent="0.3">
      <c r="B89" s="80"/>
      <c r="C89" s="84"/>
      <c r="D89" s="59" t="s">
        <v>562</v>
      </c>
      <c r="E89" s="44">
        <f>Alíquotas!$C$18</f>
        <v>3.4000000000000002E-2</v>
      </c>
      <c r="F89" s="44">
        <f>Alíquotas!$D$18</f>
        <v>7.3999999999999996E-2</v>
      </c>
      <c r="G89" s="43">
        <f t="shared" si="1"/>
        <v>0.108</v>
      </c>
    </row>
    <row r="90" spans="2:7" x14ac:dyDescent="0.25">
      <c r="B90" s="79">
        <v>21</v>
      </c>
      <c r="C90" s="83" t="s">
        <v>629</v>
      </c>
      <c r="D90" s="60" t="s">
        <v>630</v>
      </c>
      <c r="E90" s="44">
        <f>Alíquotas!$C$18</f>
        <v>3.4000000000000002E-2</v>
      </c>
      <c r="F90" s="44">
        <f>Alíquotas!$D$18</f>
        <v>7.3999999999999996E-2</v>
      </c>
      <c r="G90" s="43">
        <f t="shared" si="1"/>
        <v>0.108</v>
      </c>
    </row>
    <row r="91" spans="2:7" x14ac:dyDescent="0.25">
      <c r="B91" s="85"/>
      <c r="C91" s="86"/>
      <c r="D91" s="60" t="s">
        <v>631</v>
      </c>
      <c r="E91" s="44">
        <f>Alíquotas!$C$18</f>
        <v>3.4000000000000002E-2</v>
      </c>
      <c r="F91" s="44">
        <f>Alíquotas!$D$18</f>
        <v>7.3999999999999996E-2</v>
      </c>
      <c r="G91" s="43">
        <f t="shared" si="1"/>
        <v>0.108</v>
      </c>
    </row>
    <row r="92" spans="2:7" x14ac:dyDescent="0.25">
      <c r="B92" s="85"/>
      <c r="C92" s="86"/>
      <c r="D92" s="60" t="s">
        <v>632</v>
      </c>
      <c r="E92" s="44">
        <f>Alíquotas!$C$18</f>
        <v>3.4000000000000002E-2</v>
      </c>
      <c r="F92" s="44">
        <f>Alíquotas!$D$18</f>
        <v>7.3999999999999996E-2</v>
      </c>
      <c r="G92" s="43">
        <f t="shared" si="1"/>
        <v>0.108</v>
      </c>
    </row>
    <row r="93" spans="2:7" x14ac:dyDescent="0.25">
      <c r="B93" s="85"/>
      <c r="C93" s="86"/>
      <c r="D93" s="60" t="s">
        <v>633</v>
      </c>
      <c r="E93" s="44">
        <f>Alíquotas!$C$18</f>
        <v>3.4000000000000002E-2</v>
      </c>
      <c r="F93" s="44">
        <f>Alíquotas!$D$18</f>
        <v>7.3999999999999996E-2</v>
      </c>
      <c r="G93" s="43">
        <f t="shared" si="1"/>
        <v>0.108</v>
      </c>
    </row>
    <row r="94" spans="2:7" x14ac:dyDescent="0.25">
      <c r="B94" s="85"/>
      <c r="C94" s="86"/>
      <c r="D94" s="60" t="s">
        <v>634</v>
      </c>
      <c r="E94" s="44">
        <f>Alíquotas!$C$18</f>
        <v>3.4000000000000002E-2</v>
      </c>
      <c r="F94" s="44">
        <f>Alíquotas!$D$18</f>
        <v>7.3999999999999996E-2</v>
      </c>
      <c r="G94" s="43">
        <f t="shared" si="1"/>
        <v>0.108</v>
      </c>
    </row>
    <row r="95" spans="2:7" x14ac:dyDescent="0.25">
      <c r="B95" s="85"/>
      <c r="C95" s="86"/>
      <c r="D95" s="60" t="s">
        <v>635</v>
      </c>
      <c r="E95" s="44">
        <f>Alíquotas!$C$18</f>
        <v>3.4000000000000002E-2</v>
      </c>
      <c r="F95" s="44">
        <f>Alíquotas!$D$18</f>
        <v>7.3999999999999996E-2</v>
      </c>
      <c r="G95" s="43">
        <f t="shared" si="1"/>
        <v>0.108</v>
      </c>
    </row>
    <row r="96" spans="2:7" ht="15.75" thickBot="1" x14ac:dyDescent="0.3">
      <c r="B96" s="80"/>
      <c r="C96" s="84"/>
      <c r="D96" s="59" t="s">
        <v>567</v>
      </c>
      <c r="E96" s="44">
        <f>Alíquotas!$C$18</f>
        <v>3.4000000000000002E-2</v>
      </c>
      <c r="F96" s="44">
        <f>Alíquotas!$D$18</f>
        <v>7.3999999999999996E-2</v>
      </c>
      <c r="G96" s="43">
        <f t="shared" si="1"/>
        <v>0.108</v>
      </c>
    </row>
    <row r="97" spans="2:7" ht="15.75" thickBot="1" x14ac:dyDescent="0.3">
      <c r="B97" s="20">
        <v>22</v>
      </c>
      <c r="C97" s="3" t="s">
        <v>636</v>
      </c>
      <c r="D97" s="59" t="s">
        <v>637</v>
      </c>
      <c r="E97" s="44">
        <f>Alíquotas!$C$18</f>
        <v>3.4000000000000002E-2</v>
      </c>
      <c r="F97" s="44">
        <f>Alíquotas!$D$18</f>
        <v>7.3999999999999996E-2</v>
      </c>
      <c r="G97" s="43">
        <f t="shared" si="1"/>
        <v>0.108</v>
      </c>
    </row>
    <row r="98" spans="2:7" ht="15.75" thickBot="1" x14ac:dyDescent="0.3">
      <c r="B98" s="20">
        <v>23</v>
      </c>
      <c r="C98" s="3" t="s">
        <v>638</v>
      </c>
      <c r="D98" s="59" t="s">
        <v>637</v>
      </c>
      <c r="E98" s="44">
        <f>Alíquotas!$C$18</f>
        <v>3.4000000000000002E-2</v>
      </c>
      <c r="F98" s="44">
        <f>Alíquotas!$D$18</f>
        <v>7.3999999999999996E-2</v>
      </c>
      <c r="G98" s="43">
        <f t="shared" si="1"/>
        <v>0.108</v>
      </c>
    </row>
    <row r="99" spans="2:7" x14ac:dyDescent="0.25">
      <c r="B99" s="79">
        <v>24</v>
      </c>
      <c r="C99" s="83" t="s">
        <v>639</v>
      </c>
      <c r="D99" s="60" t="s">
        <v>640</v>
      </c>
      <c r="E99" s="44">
        <f>Alíquotas!$C$18</f>
        <v>3.4000000000000002E-2</v>
      </c>
      <c r="F99" s="44">
        <f>Alíquotas!$D$18</f>
        <v>7.3999999999999996E-2</v>
      </c>
      <c r="G99" s="43">
        <f t="shared" si="1"/>
        <v>0.108</v>
      </c>
    </row>
    <row r="100" spans="2:7" ht="26.25" thickBot="1" x14ac:dyDescent="0.3">
      <c r="B100" s="80"/>
      <c r="C100" s="84"/>
      <c r="D100" s="59" t="s">
        <v>641</v>
      </c>
      <c r="E100" s="44">
        <f>Alíquotas!$C$18</f>
        <v>3.4000000000000002E-2</v>
      </c>
      <c r="F100" s="44">
        <f>Alíquotas!$D$18</f>
        <v>7.3999999999999996E-2</v>
      </c>
      <c r="G100" s="43">
        <f t="shared" si="1"/>
        <v>0.108</v>
      </c>
    </row>
    <row r="101" spans="2:7" ht="15.75" thickBot="1" x14ac:dyDescent="0.3">
      <c r="B101" s="20">
        <v>25</v>
      </c>
      <c r="C101" s="3" t="s">
        <v>642</v>
      </c>
      <c r="D101" s="59" t="s">
        <v>637</v>
      </c>
      <c r="E101" s="44">
        <f>Alíquotas!$C$18</f>
        <v>3.4000000000000002E-2</v>
      </c>
      <c r="F101" s="44">
        <f>Alíquotas!$D$18</f>
        <v>7.3999999999999996E-2</v>
      </c>
      <c r="G101" s="43">
        <f t="shared" si="1"/>
        <v>0.108</v>
      </c>
    </row>
    <row r="102" spans="2:7" ht="15.75" thickBot="1" x14ac:dyDescent="0.3">
      <c r="B102" s="20">
        <v>26</v>
      </c>
      <c r="C102" s="3" t="s">
        <v>643</v>
      </c>
      <c r="D102" s="59" t="s">
        <v>644</v>
      </c>
      <c r="E102" s="44">
        <f>Alíquotas!$C$18</f>
        <v>3.4000000000000002E-2</v>
      </c>
      <c r="F102" s="44">
        <f>Alíquotas!$D$18</f>
        <v>7.3999999999999996E-2</v>
      </c>
      <c r="G102" s="43">
        <f t="shared" si="1"/>
        <v>0.108</v>
      </c>
    </row>
    <row r="103" spans="2:7" ht="15.75" thickBot="1" x14ac:dyDescent="0.3">
      <c r="B103" s="20">
        <v>27</v>
      </c>
      <c r="C103" s="3" t="s">
        <v>645</v>
      </c>
      <c r="D103" s="59" t="s">
        <v>646</v>
      </c>
      <c r="E103" s="44">
        <f>Alíquotas!$C$18</f>
        <v>3.4000000000000002E-2</v>
      </c>
      <c r="F103" s="44">
        <f>Alíquotas!$D$18</f>
        <v>7.3999999999999996E-2</v>
      </c>
      <c r="G103" s="43">
        <f t="shared" si="1"/>
        <v>0.108</v>
      </c>
    </row>
    <row r="104" spans="2:7" ht="15.75" thickBot="1" x14ac:dyDescent="0.3">
      <c r="B104" s="20">
        <v>28</v>
      </c>
      <c r="C104" s="3" t="s">
        <v>647</v>
      </c>
      <c r="D104" s="59" t="s">
        <v>648</v>
      </c>
      <c r="E104" s="44">
        <f>Alíquotas!$C$18</f>
        <v>3.4000000000000002E-2</v>
      </c>
      <c r="F104" s="44">
        <f>Alíquotas!$D$18</f>
        <v>7.3999999999999996E-2</v>
      </c>
      <c r="G104" s="43">
        <f t="shared" si="1"/>
        <v>0.108</v>
      </c>
    </row>
    <row r="105" spans="2:7" ht="15.75" thickBot="1" x14ac:dyDescent="0.3">
      <c r="B105" s="20">
        <v>29</v>
      </c>
      <c r="C105" s="3" t="s">
        <v>649</v>
      </c>
      <c r="D105" s="59" t="s">
        <v>648</v>
      </c>
      <c r="E105" s="44">
        <f>Alíquotas!$C$18</f>
        <v>3.4000000000000002E-2</v>
      </c>
      <c r="F105" s="44">
        <f>Alíquotas!$D$18</f>
        <v>7.3999999999999996E-2</v>
      </c>
      <c r="G105" s="43">
        <f t="shared" si="1"/>
        <v>0.108</v>
      </c>
    </row>
    <row r="106" spans="2:7" ht="15.75" thickBot="1" x14ac:dyDescent="0.3">
      <c r="B106" s="20">
        <v>30</v>
      </c>
      <c r="C106" s="3" t="s">
        <v>650</v>
      </c>
      <c r="D106" s="59" t="s">
        <v>651</v>
      </c>
      <c r="E106" s="44">
        <f>Alíquotas!$C$18</f>
        <v>3.4000000000000002E-2</v>
      </c>
      <c r="F106" s="44">
        <f>Alíquotas!$D$18</f>
        <v>7.3999999999999996E-2</v>
      </c>
      <c r="G106" s="43">
        <f t="shared" si="1"/>
        <v>0.108</v>
      </c>
    </row>
    <row r="107" spans="2:7" ht="15.75" thickBot="1" x14ac:dyDescent="0.3">
      <c r="B107" s="20">
        <v>31</v>
      </c>
      <c r="C107" s="3" t="s">
        <v>652</v>
      </c>
      <c r="D107" s="59" t="s">
        <v>653</v>
      </c>
      <c r="E107" s="44">
        <f>Alíquotas!$C$18</f>
        <v>3.4000000000000002E-2</v>
      </c>
      <c r="F107" s="44">
        <f>Alíquotas!$D$18</f>
        <v>7.3999999999999996E-2</v>
      </c>
      <c r="G107" s="43">
        <f t="shared" si="1"/>
        <v>0.108</v>
      </c>
    </row>
    <row r="108" spans="2:7" ht="15.75" thickBot="1" x14ac:dyDescent="0.3">
      <c r="B108" s="20">
        <v>32</v>
      </c>
      <c r="C108" s="3" t="s">
        <v>654</v>
      </c>
      <c r="D108" s="59" t="s">
        <v>655</v>
      </c>
      <c r="E108" s="44">
        <f>Alíquotas!$C$18</f>
        <v>3.4000000000000002E-2</v>
      </c>
      <c r="F108" s="44">
        <f>Alíquotas!$D$18</f>
        <v>7.3999999999999996E-2</v>
      </c>
      <c r="G108" s="43">
        <f t="shared" si="1"/>
        <v>0.108</v>
      </c>
    </row>
    <row r="109" spans="2:7" ht="15.75" thickBot="1" x14ac:dyDescent="0.3">
      <c r="B109" s="20">
        <v>33</v>
      </c>
      <c r="C109" s="3" t="s">
        <v>656</v>
      </c>
      <c r="D109" s="59" t="s">
        <v>657</v>
      </c>
      <c r="E109" s="44">
        <f>Alíquotas!$C$18</f>
        <v>3.4000000000000002E-2</v>
      </c>
      <c r="F109" s="44">
        <f>Alíquotas!$D$18</f>
        <v>7.3999999999999996E-2</v>
      </c>
      <c r="G109" s="43">
        <f t="shared" si="1"/>
        <v>0.108</v>
      </c>
    </row>
    <row r="110" spans="2:7" ht="15.75" thickBot="1" x14ac:dyDescent="0.3">
      <c r="B110" s="20">
        <v>34</v>
      </c>
      <c r="C110" s="3" t="s">
        <v>658</v>
      </c>
      <c r="D110" s="63"/>
      <c r="E110" s="44">
        <f>Alíquotas!$C$18</f>
        <v>3.4000000000000002E-2</v>
      </c>
      <c r="F110" s="44">
        <f>Alíquotas!$D$18</f>
        <v>7.3999999999999996E-2</v>
      </c>
      <c r="G110" s="43">
        <f t="shared" si="1"/>
        <v>0.108</v>
      </c>
    </row>
    <row r="111" spans="2:7" x14ac:dyDescent="0.25">
      <c r="B111" s="79">
        <v>35</v>
      </c>
      <c r="C111" s="83" t="s">
        <v>659</v>
      </c>
      <c r="D111" s="60" t="s">
        <v>660</v>
      </c>
      <c r="E111" s="44">
        <f>Alíquotas!$C$18</f>
        <v>3.4000000000000002E-2</v>
      </c>
      <c r="F111" s="44">
        <f>Alíquotas!$D$18</f>
        <v>7.3999999999999996E-2</v>
      </c>
      <c r="G111" s="43">
        <f t="shared" si="1"/>
        <v>0.108</v>
      </c>
    </row>
    <row r="112" spans="2:7" ht="15.75" thickBot="1" x14ac:dyDescent="0.3">
      <c r="B112" s="80"/>
      <c r="C112" s="84"/>
      <c r="D112" s="59" t="s">
        <v>661</v>
      </c>
      <c r="E112" s="44">
        <f>Alíquotas!$C$18</f>
        <v>3.4000000000000002E-2</v>
      </c>
      <c r="F112" s="44">
        <f>Alíquotas!$D$18</f>
        <v>7.3999999999999996E-2</v>
      </c>
      <c r="G112" s="43">
        <f t="shared" si="1"/>
        <v>0.108</v>
      </c>
    </row>
  </sheetData>
  <mergeCells count="26">
    <mergeCell ref="B111:B112"/>
    <mergeCell ref="C111:C112"/>
    <mergeCell ref="B83:B89"/>
    <mergeCell ref="C83:C89"/>
    <mergeCell ref="B90:B96"/>
    <mergeCell ref="C90:C96"/>
    <mergeCell ref="B99:B100"/>
    <mergeCell ref="C99:C100"/>
    <mergeCell ref="B68:B72"/>
    <mergeCell ref="C68:C72"/>
    <mergeCell ref="B74:B75"/>
    <mergeCell ref="C74:C75"/>
    <mergeCell ref="B76:B78"/>
    <mergeCell ref="C76:C78"/>
    <mergeCell ref="B17:B45"/>
    <mergeCell ref="C17:C45"/>
    <mergeCell ref="B46:B63"/>
    <mergeCell ref="C46:C63"/>
    <mergeCell ref="B66:B67"/>
    <mergeCell ref="C66:C67"/>
    <mergeCell ref="B5:B8"/>
    <mergeCell ref="C5:C8"/>
    <mergeCell ref="B11:B14"/>
    <mergeCell ref="C11:C14"/>
    <mergeCell ref="B15:B16"/>
    <mergeCell ref="C15:C16"/>
  </mergeCells>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0741C-82CA-431D-9044-353DD0950DEB}">
  <dimension ref="B1:G59"/>
  <sheetViews>
    <sheetView showGridLines="0" workbookViewId="0">
      <selection activeCell="C49" sqref="C49"/>
    </sheetView>
  </sheetViews>
  <sheetFormatPr defaultRowHeight="15" x14ac:dyDescent="0.25"/>
  <cols>
    <col min="1" max="1" width="6" customWidth="1"/>
    <col min="3" max="3" width="120.85546875" customWidth="1"/>
    <col min="4" max="4" width="20.5703125" customWidth="1"/>
  </cols>
  <sheetData>
    <row r="1" spans="2:7" ht="36" customHeight="1" thickBot="1" x14ac:dyDescent="0.3">
      <c r="B1" s="93" t="s">
        <v>770</v>
      </c>
      <c r="C1" s="93"/>
      <c r="D1" s="93"/>
    </row>
    <row r="2" spans="2:7" ht="15.75" thickBot="1" x14ac:dyDescent="0.3">
      <c r="B2" s="57" t="s">
        <v>0</v>
      </c>
      <c r="C2" s="58" t="s">
        <v>95</v>
      </c>
      <c r="D2" s="58" t="s">
        <v>663</v>
      </c>
      <c r="E2" s="54" t="s">
        <v>1398</v>
      </c>
      <c r="F2" s="54" t="s">
        <v>1399</v>
      </c>
      <c r="G2" s="54" t="s">
        <v>1404</v>
      </c>
    </row>
    <row r="3" spans="2:7" ht="15.75" thickBot="1" x14ac:dyDescent="0.3">
      <c r="B3" s="20">
        <v>1</v>
      </c>
      <c r="C3" s="3" t="s">
        <v>664</v>
      </c>
      <c r="D3" s="64">
        <v>11103</v>
      </c>
      <c r="E3" s="44">
        <f>Alíquotas!$C$19</f>
        <v>3.4000000000000002E-2</v>
      </c>
      <c r="F3" s="44">
        <f>Alíquotas!$D$19</f>
        <v>7.3999999999999996E-2</v>
      </c>
      <c r="G3" s="43">
        <f>E3+F3</f>
        <v>0.108</v>
      </c>
    </row>
    <row r="4" spans="2:7" ht="15.75" thickBot="1" x14ac:dyDescent="0.3">
      <c r="B4" s="20">
        <v>2</v>
      </c>
      <c r="C4" s="3" t="s">
        <v>665</v>
      </c>
      <c r="D4" s="59" t="s">
        <v>666</v>
      </c>
      <c r="E4" s="44">
        <f>Alíquotas!$C$19</f>
        <v>3.4000000000000002E-2</v>
      </c>
      <c r="F4" s="44">
        <f>Alíquotas!$D$19</f>
        <v>7.3999999999999996E-2</v>
      </c>
      <c r="G4" s="43">
        <f t="shared" ref="G4:G59" si="0">E4+F4</f>
        <v>0.108</v>
      </c>
    </row>
    <row r="5" spans="2:7" ht="15.75" thickBot="1" x14ac:dyDescent="0.3">
      <c r="B5" s="20">
        <v>3</v>
      </c>
      <c r="C5" s="3" t="s">
        <v>667</v>
      </c>
      <c r="D5" s="59" t="s">
        <v>668</v>
      </c>
      <c r="E5" s="44">
        <f>Alíquotas!$C$19</f>
        <v>3.4000000000000002E-2</v>
      </c>
      <c r="F5" s="44">
        <f>Alíquotas!$D$19</f>
        <v>7.3999999999999996E-2</v>
      </c>
      <c r="G5" s="43">
        <f t="shared" si="0"/>
        <v>0.108</v>
      </c>
    </row>
    <row r="6" spans="2:7" ht="15.75" thickBot="1" x14ac:dyDescent="0.3">
      <c r="B6" s="20">
        <v>4</v>
      </c>
      <c r="C6" s="3" t="s">
        <v>669</v>
      </c>
      <c r="D6" s="59" t="s">
        <v>670</v>
      </c>
      <c r="E6" s="44">
        <f>Alíquotas!$C$19</f>
        <v>3.4000000000000002E-2</v>
      </c>
      <c r="F6" s="44">
        <f>Alíquotas!$D$19</f>
        <v>7.3999999999999996E-2</v>
      </c>
      <c r="G6" s="43">
        <f t="shared" si="0"/>
        <v>0.108</v>
      </c>
    </row>
    <row r="7" spans="2:7" ht="15.75" thickBot="1" x14ac:dyDescent="0.3">
      <c r="B7" s="20">
        <v>5</v>
      </c>
      <c r="C7" s="3" t="s">
        <v>671</v>
      </c>
      <c r="D7" s="59" t="s">
        <v>672</v>
      </c>
      <c r="E7" s="44">
        <f>Alíquotas!$C$19</f>
        <v>3.4000000000000002E-2</v>
      </c>
      <c r="F7" s="44">
        <f>Alíquotas!$D$19</f>
        <v>7.3999999999999996E-2</v>
      </c>
      <c r="G7" s="43">
        <f t="shared" si="0"/>
        <v>0.108</v>
      </c>
    </row>
    <row r="8" spans="2:7" ht="15.75" thickBot="1" x14ac:dyDescent="0.3">
      <c r="B8" s="20">
        <v>6</v>
      </c>
      <c r="C8" s="3" t="s">
        <v>673</v>
      </c>
      <c r="D8" s="59" t="s">
        <v>674</v>
      </c>
      <c r="E8" s="44">
        <f>Alíquotas!$C$19</f>
        <v>3.4000000000000002E-2</v>
      </c>
      <c r="F8" s="44">
        <f>Alíquotas!$D$19</f>
        <v>7.3999999999999996E-2</v>
      </c>
      <c r="G8" s="43">
        <f t="shared" si="0"/>
        <v>0.108</v>
      </c>
    </row>
    <row r="9" spans="2:7" ht="15.75" thickBot="1" x14ac:dyDescent="0.3">
      <c r="B9" s="20">
        <v>7</v>
      </c>
      <c r="C9" s="3" t="s">
        <v>675</v>
      </c>
      <c r="D9" s="59" t="s">
        <v>676</v>
      </c>
      <c r="E9" s="44">
        <f>Alíquotas!$C$19</f>
        <v>3.4000000000000002E-2</v>
      </c>
      <c r="F9" s="44">
        <f>Alíquotas!$D$19</f>
        <v>7.3999999999999996E-2</v>
      </c>
      <c r="G9" s="43">
        <f t="shared" si="0"/>
        <v>0.108</v>
      </c>
    </row>
    <row r="10" spans="2:7" ht="15.75" thickBot="1" x14ac:dyDescent="0.3">
      <c r="B10" s="20">
        <v>8</v>
      </c>
      <c r="C10" s="3" t="s">
        <v>677</v>
      </c>
      <c r="D10" s="59" t="s">
        <v>678</v>
      </c>
      <c r="E10" s="44">
        <f>Alíquotas!$C$19</f>
        <v>3.4000000000000002E-2</v>
      </c>
      <c r="F10" s="44">
        <f>Alíquotas!$D$19</f>
        <v>7.3999999999999996E-2</v>
      </c>
      <c r="G10" s="43">
        <f t="shared" si="0"/>
        <v>0.108</v>
      </c>
    </row>
    <row r="11" spans="2:7" ht="15.75" thickBot="1" x14ac:dyDescent="0.3">
      <c r="B11" s="20">
        <v>9</v>
      </c>
      <c r="C11" s="3" t="s">
        <v>679</v>
      </c>
      <c r="D11" s="59" t="s">
        <v>680</v>
      </c>
      <c r="E11" s="44">
        <f>Alíquotas!$C$19</f>
        <v>3.4000000000000002E-2</v>
      </c>
      <c r="F11" s="44">
        <f>Alíquotas!$D$19</f>
        <v>7.3999999999999996E-2</v>
      </c>
      <c r="G11" s="43">
        <f t="shared" si="0"/>
        <v>0.108</v>
      </c>
    </row>
    <row r="12" spans="2:7" ht="15.75" thickBot="1" x14ac:dyDescent="0.3">
      <c r="B12" s="20">
        <v>10</v>
      </c>
      <c r="C12" s="3" t="s">
        <v>681</v>
      </c>
      <c r="D12" s="59" t="s">
        <v>682</v>
      </c>
      <c r="E12" s="44">
        <f>Alíquotas!$C$19</f>
        <v>3.4000000000000002E-2</v>
      </c>
      <c r="F12" s="44">
        <f>Alíquotas!$D$19</f>
        <v>7.3999999999999996E-2</v>
      </c>
      <c r="G12" s="43">
        <f t="shared" si="0"/>
        <v>0.108</v>
      </c>
    </row>
    <row r="13" spans="2:7" ht="15.75" thickBot="1" x14ac:dyDescent="0.3">
      <c r="B13" s="20">
        <v>11</v>
      </c>
      <c r="C13" s="3" t="s">
        <v>683</v>
      </c>
      <c r="D13" s="59" t="s">
        <v>684</v>
      </c>
      <c r="E13" s="44">
        <f>Alíquotas!$C$19</f>
        <v>3.4000000000000002E-2</v>
      </c>
      <c r="F13" s="44">
        <f>Alíquotas!$D$19</f>
        <v>7.3999999999999996E-2</v>
      </c>
      <c r="G13" s="43">
        <f t="shared" si="0"/>
        <v>0.108</v>
      </c>
    </row>
    <row r="14" spans="2:7" ht="15.75" thickBot="1" x14ac:dyDescent="0.3">
      <c r="B14" s="20">
        <v>12</v>
      </c>
      <c r="C14" s="3" t="s">
        <v>685</v>
      </c>
      <c r="D14" s="59" t="s">
        <v>686</v>
      </c>
      <c r="E14" s="44">
        <f>Alíquotas!$C$19</f>
        <v>3.4000000000000002E-2</v>
      </c>
      <c r="F14" s="44">
        <f>Alíquotas!$D$19</f>
        <v>7.3999999999999996E-2</v>
      </c>
      <c r="G14" s="43">
        <f t="shared" si="0"/>
        <v>0.108</v>
      </c>
    </row>
    <row r="15" spans="2:7" ht="15.75" thickBot="1" x14ac:dyDescent="0.3">
      <c r="B15" s="20">
        <v>13</v>
      </c>
      <c r="C15" s="3" t="s">
        <v>687</v>
      </c>
      <c r="D15" s="59" t="s">
        <v>688</v>
      </c>
      <c r="E15" s="44">
        <f>Alíquotas!$C$19</f>
        <v>3.4000000000000002E-2</v>
      </c>
      <c r="F15" s="44">
        <f>Alíquotas!$D$19</f>
        <v>7.3999999999999996E-2</v>
      </c>
      <c r="G15" s="43">
        <f t="shared" si="0"/>
        <v>0.108</v>
      </c>
    </row>
    <row r="16" spans="2:7" ht="15.75" thickBot="1" x14ac:dyDescent="0.3">
      <c r="B16" s="20">
        <v>14</v>
      </c>
      <c r="C16" s="3" t="s">
        <v>689</v>
      </c>
      <c r="D16" s="59" t="s">
        <v>690</v>
      </c>
      <c r="E16" s="44">
        <f>Alíquotas!$C$19</f>
        <v>3.4000000000000002E-2</v>
      </c>
      <c r="F16" s="44">
        <f>Alíquotas!$D$19</f>
        <v>7.3999999999999996E-2</v>
      </c>
      <c r="G16" s="43">
        <f t="shared" si="0"/>
        <v>0.108</v>
      </c>
    </row>
    <row r="17" spans="2:7" ht="15.75" thickBot="1" x14ac:dyDescent="0.3">
      <c r="B17" s="20">
        <v>15</v>
      </c>
      <c r="C17" s="3" t="s">
        <v>691</v>
      </c>
      <c r="D17" s="59" t="s">
        <v>692</v>
      </c>
      <c r="E17" s="44">
        <f>Alíquotas!$C$19</f>
        <v>3.4000000000000002E-2</v>
      </c>
      <c r="F17" s="44">
        <f>Alíquotas!$D$19</f>
        <v>7.3999999999999996E-2</v>
      </c>
      <c r="G17" s="43">
        <f t="shared" si="0"/>
        <v>0.108</v>
      </c>
    </row>
    <row r="18" spans="2:7" ht="15.75" thickBot="1" x14ac:dyDescent="0.3">
      <c r="B18" s="20">
        <v>16</v>
      </c>
      <c r="C18" s="3" t="s">
        <v>693</v>
      </c>
      <c r="D18" s="59" t="s">
        <v>694</v>
      </c>
      <c r="E18" s="44">
        <f>Alíquotas!$C$19</f>
        <v>3.4000000000000002E-2</v>
      </c>
      <c r="F18" s="44">
        <f>Alíquotas!$D$19</f>
        <v>7.3999999999999996E-2</v>
      </c>
      <c r="G18" s="43">
        <f t="shared" si="0"/>
        <v>0.108</v>
      </c>
    </row>
    <row r="19" spans="2:7" ht="15.75" thickBot="1" x14ac:dyDescent="0.3">
      <c r="B19" s="20">
        <v>17</v>
      </c>
      <c r="C19" s="3" t="s">
        <v>695</v>
      </c>
      <c r="D19" s="59" t="s">
        <v>696</v>
      </c>
      <c r="E19" s="44">
        <f>Alíquotas!$C$19</f>
        <v>3.4000000000000002E-2</v>
      </c>
      <c r="F19" s="44">
        <f>Alíquotas!$D$19</f>
        <v>7.3999999999999996E-2</v>
      </c>
      <c r="G19" s="43">
        <f t="shared" si="0"/>
        <v>0.108</v>
      </c>
    </row>
    <row r="20" spans="2:7" ht="15.75" thickBot="1" x14ac:dyDescent="0.3">
      <c r="B20" s="20">
        <v>18</v>
      </c>
      <c r="C20" s="3" t="s">
        <v>697</v>
      </c>
      <c r="D20" s="59" t="s">
        <v>698</v>
      </c>
      <c r="E20" s="44">
        <f>Alíquotas!$C$19</f>
        <v>3.4000000000000002E-2</v>
      </c>
      <c r="F20" s="44">
        <f>Alíquotas!$D$19</f>
        <v>7.3999999999999996E-2</v>
      </c>
      <c r="G20" s="43">
        <f t="shared" si="0"/>
        <v>0.108</v>
      </c>
    </row>
    <row r="21" spans="2:7" ht="15.75" thickBot="1" x14ac:dyDescent="0.3">
      <c r="B21" s="20">
        <v>19</v>
      </c>
      <c r="C21" s="3" t="s">
        <v>699</v>
      </c>
      <c r="D21" s="59" t="s">
        <v>700</v>
      </c>
      <c r="E21" s="44">
        <f>Alíquotas!$C$19</f>
        <v>3.4000000000000002E-2</v>
      </c>
      <c r="F21" s="44">
        <f>Alíquotas!$D$19</f>
        <v>7.3999999999999996E-2</v>
      </c>
      <c r="G21" s="43">
        <f t="shared" si="0"/>
        <v>0.108</v>
      </c>
    </row>
    <row r="22" spans="2:7" ht="15.75" thickBot="1" x14ac:dyDescent="0.3">
      <c r="B22" s="20">
        <v>20</v>
      </c>
      <c r="C22" s="3" t="s">
        <v>701</v>
      </c>
      <c r="D22" s="59" t="s">
        <v>702</v>
      </c>
      <c r="E22" s="44">
        <f>Alíquotas!$C$19</f>
        <v>3.4000000000000002E-2</v>
      </c>
      <c r="F22" s="44">
        <f>Alíquotas!$D$19</f>
        <v>7.3999999999999996E-2</v>
      </c>
      <c r="G22" s="43">
        <f t="shared" si="0"/>
        <v>0.108</v>
      </c>
    </row>
    <row r="23" spans="2:7" ht="15.75" thickBot="1" x14ac:dyDescent="0.3">
      <c r="B23" s="20">
        <v>21</v>
      </c>
      <c r="C23" s="25" t="s">
        <v>703</v>
      </c>
      <c r="D23" s="65" t="s">
        <v>704</v>
      </c>
      <c r="E23" s="44">
        <f>Alíquotas!$C$19</f>
        <v>3.4000000000000002E-2</v>
      </c>
      <c r="F23" s="44">
        <f>Alíquotas!$D$19</f>
        <v>7.3999999999999996E-2</v>
      </c>
      <c r="G23" s="43">
        <f t="shared" si="0"/>
        <v>0.108</v>
      </c>
    </row>
    <row r="24" spans="2:7" ht="15.75" thickBot="1" x14ac:dyDescent="0.3">
      <c r="B24" s="20">
        <v>22</v>
      </c>
      <c r="C24" s="3" t="s">
        <v>705</v>
      </c>
      <c r="D24" s="59" t="s">
        <v>706</v>
      </c>
      <c r="E24" s="44">
        <f>Alíquotas!$C$19</f>
        <v>3.4000000000000002E-2</v>
      </c>
      <c r="F24" s="44">
        <f>Alíquotas!$D$19</f>
        <v>7.3999999999999996E-2</v>
      </c>
      <c r="G24" s="43">
        <f t="shared" si="0"/>
        <v>0.108</v>
      </c>
    </row>
    <row r="25" spans="2:7" ht="15.75" thickBot="1" x14ac:dyDescent="0.3">
      <c r="B25" s="20">
        <v>23</v>
      </c>
      <c r="C25" s="3" t="s">
        <v>707</v>
      </c>
      <c r="D25" s="59" t="s">
        <v>708</v>
      </c>
      <c r="E25" s="44">
        <f>Alíquotas!$C$19</f>
        <v>3.4000000000000002E-2</v>
      </c>
      <c r="F25" s="44">
        <f>Alíquotas!$D$19</f>
        <v>7.3999999999999996E-2</v>
      </c>
      <c r="G25" s="43">
        <f t="shared" si="0"/>
        <v>0.108</v>
      </c>
    </row>
    <row r="26" spans="2:7" ht="15.75" thickBot="1" x14ac:dyDescent="0.3">
      <c r="B26" s="20">
        <v>24</v>
      </c>
      <c r="C26" s="3" t="s">
        <v>709</v>
      </c>
      <c r="D26" s="59" t="s">
        <v>710</v>
      </c>
      <c r="E26" s="44">
        <f>Alíquotas!$C$19</f>
        <v>3.4000000000000002E-2</v>
      </c>
      <c r="F26" s="44">
        <f>Alíquotas!$D$19</f>
        <v>7.3999999999999996E-2</v>
      </c>
      <c r="G26" s="43">
        <f t="shared" si="0"/>
        <v>0.108</v>
      </c>
    </row>
    <row r="27" spans="2:7" ht="15.75" thickBot="1" x14ac:dyDescent="0.3">
      <c r="B27" s="20">
        <v>25</v>
      </c>
      <c r="C27" s="3" t="s">
        <v>711</v>
      </c>
      <c r="D27" s="59" t="s">
        <v>712</v>
      </c>
      <c r="E27" s="44">
        <f>Alíquotas!$C$19</f>
        <v>3.4000000000000002E-2</v>
      </c>
      <c r="F27" s="44">
        <f>Alíquotas!$D$19</f>
        <v>7.3999999999999996E-2</v>
      </c>
      <c r="G27" s="43">
        <f t="shared" si="0"/>
        <v>0.108</v>
      </c>
    </row>
    <row r="28" spans="2:7" ht="15.75" thickBot="1" x14ac:dyDescent="0.3">
      <c r="B28" s="20">
        <v>26</v>
      </c>
      <c r="C28" s="3" t="s">
        <v>713</v>
      </c>
      <c r="D28" s="59" t="s">
        <v>714</v>
      </c>
      <c r="E28" s="44">
        <f>Alíquotas!$C$19</f>
        <v>3.4000000000000002E-2</v>
      </c>
      <c r="F28" s="44">
        <f>Alíquotas!$D$19</f>
        <v>7.3999999999999996E-2</v>
      </c>
      <c r="G28" s="43">
        <f t="shared" si="0"/>
        <v>0.108</v>
      </c>
    </row>
    <row r="29" spans="2:7" ht="15.75" thickBot="1" x14ac:dyDescent="0.3">
      <c r="B29" s="20">
        <v>27</v>
      </c>
      <c r="C29" s="3" t="s">
        <v>715</v>
      </c>
      <c r="D29" s="59" t="s">
        <v>716</v>
      </c>
      <c r="E29" s="44">
        <f>Alíquotas!$C$19</f>
        <v>3.4000000000000002E-2</v>
      </c>
      <c r="F29" s="44">
        <f>Alíquotas!$D$19</f>
        <v>7.3999999999999996E-2</v>
      </c>
      <c r="G29" s="43">
        <f t="shared" si="0"/>
        <v>0.108</v>
      </c>
    </row>
    <row r="30" spans="2:7" ht="26.25" thickBot="1" x14ac:dyDescent="0.3">
      <c r="B30" s="20">
        <v>28</v>
      </c>
      <c r="C30" s="3" t="s">
        <v>717</v>
      </c>
      <c r="D30" s="59" t="s">
        <v>718</v>
      </c>
      <c r="E30" s="44">
        <f>Alíquotas!$C$19</f>
        <v>3.4000000000000002E-2</v>
      </c>
      <c r="F30" s="44">
        <f>Alíquotas!$D$19</f>
        <v>7.3999999999999996E-2</v>
      </c>
      <c r="G30" s="43">
        <f t="shared" si="0"/>
        <v>0.108</v>
      </c>
    </row>
    <row r="31" spans="2:7" ht="26.25" thickBot="1" x14ac:dyDescent="0.3">
      <c r="B31" s="20">
        <v>29</v>
      </c>
      <c r="C31" s="3" t="s">
        <v>719</v>
      </c>
      <c r="D31" s="59" t="s">
        <v>720</v>
      </c>
      <c r="E31" s="44">
        <f>Alíquotas!$C$19</f>
        <v>3.4000000000000002E-2</v>
      </c>
      <c r="F31" s="44">
        <f>Alíquotas!$D$19</f>
        <v>7.3999999999999996E-2</v>
      </c>
      <c r="G31" s="43">
        <f t="shared" si="0"/>
        <v>0.108</v>
      </c>
    </row>
    <row r="32" spans="2:7" ht="15.75" thickBot="1" x14ac:dyDescent="0.3">
      <c r="B32" s="20">
        <v>30</v>
      </c>
      <c r="C32" s="3" t="s">
        <v>721</v>
      </c>
      <c r="D32" s="59" t="s">
        <v>722</v>
      </c>
      <c r="E32" s="44">
        <f>Alíquotas!$C$19</f>
        <v>3.4000000000000002E-2</v>
      </c>
      <c r="F32" s="44">
        <f>Alíquotas!$D$19</f>
        <v>7.3999999999999996E-2</v>
      </c>
      <c r="G32" s="43">
        <f t="shared" si="0"/>
        <v>0.108</v>
      </c>
    </row>
    <row r="33" spans="2:7" ht="15.75" thickBot="1" x14ac:dyDescent="0.3">
      <c r="B33" s="20">
        <v>31</v>
      </c>
      <c r="C33" s="3" t="s">
        <v>723</v>
      </c>
      <c r="D33" s="59" t="s">
        <v>724</v>
      </c>
      <c r="E33" s="44">
        <f>Alíquotas!$C$19</f>
        <v>3.4000000000000002E-2</v>
      </c>
      <c r="F33" s="44">
        <f>Alíquotas!$D$19</f>
        <v>7.3999999999999996E-2</v>
      </c>
      <c r="G33" s="43">
        <f t="shared" si="0"/>
        <v>0.108</v>
      </c>
    </row>
    <row r="34" spans="2:7" ht="26.25" thickBot="1" x14ac:dyDescent="0.3">
      <c r="B34" s="20">
        <v>32</v>
      </c>
      <c r="C34" s="3" t="s">
        <v>725</v>
      </c>
      <c r="D34" s="59" t="s">
        <v>726</v>
      </c>
      <c r="E34" s="44">
        <f>Alíquotas!$C$19</f>
        <v>3.4000000000000002E-2</v>
      </c>
      <c r="F34" s="44">
        <f>Alíquotas!$D$19</f>
        <v>7.3999999999999996E-2</v>
      </c>
      <c r="G34" s="43">
        <f t="shared" si="0"/>
        <v>0.108</v>
      </c>
    </row>
    <row r="35" spans="2:7" ht="26.25" thickBot="1" x14ac:dyDescent="0.3">
      <c r="B35" s="20">
        <v>33</v>
      </c>
      <c r="C35" s="3" t="s">
        <v>727</v>
      </c>
      <c r="D35" s="59" t="s">
        <v>728</v>
      </c>
      <c r="E35" s="44">
        <f>Alíquotas!$C$19</f>
        <v>3.4000000000000002E-2</v>
      </c>
      <c r="F35" s="44">
        <f>Alíquotas!$D$19</f>
        <v>7.3999999999999996E-2</v>
      </c>
      <c r="G35" s="43">
        <f t="shared" si="0"/>
        <v>0.108</v>
      </c>
    </row>
    <row r="36" spans="2:7" ht="15.75" thickBot="1" x14ac:dyDescent="0.3">
      <c r="B36" s="20">
        <v>34</v>
      </c>
      <c r="C36" s="3" t="s">
        <v>729</v>
      </c>
      <c r="D36" s="59" t="s">
        <v>730</v>
      </c>
      <c r="E36" s="44">
        <f>Alíquotas!$C$19</f>
        <v>3.4000000000000002E-2</v>
      </c>
      <c r="F36" s="44">
        <f>Alíquotas!$D$19</f>
        <v>7.3999999999999996E-2</v>
      </c>
      <c r="G36" s="43">
        <f t="shared" si="0"/>
        <v>0.108</v>
      </c>
    </row>
    <row r="37" spans="2:7" ht="15.75" thickBot="1" x14ac:dyDescent="0.3">
      <c r="B37" s="20">
        <v>35</v>
      </c>
      <c r="C37" s="3" t="s">
        <v>731</v>
      </c>
      <c r="D37" s="59" t="s">
        <v>732</v>
      </c>
      <c r="E37" s="44">
        <f>Alíquotas!$C$19</f>
        <v>3.4000000000000002E-2</v>
      </c>
      <c r="F37" s="44">
        <f>Alíquotas!$D$19</f>
        <v>7.3999999999999996E-2</v>
      </c>
      <c r="G37" s="43">
        <f t="shared" si="0"/>
        <v>0.108</v>
      </c>
    </row>
    <row r="38" spans="2:7" ht="15.75" thickBot="1" x14ac:dyDescent="0.3">
      <c r="B38" s="20">
        <v>36</v>
      </c>
      <c r="C38" s="25" t="s">
        <v>733</v>
      </c>
      <c r="D38" s="59" t="s">
        <v>734</v>
      </c>
      <c r="E38" s="44">
        <f>Alíquotas!$C$19</f>
        <v>3.4000000000000002E-2</v>
      </c>
      <c r="F38" s="44">
        <f>Alíquotas!$D$19</f>
        <v>7.3999999999999996E-2</v>
      </c>
      <c r="G38" s="43">
        <f t="shared" si="0"/>
        <v>0.108</v>
      </c>
    </row>
    <row r="39" spans="2:7" ht="15.75" thickBot="1" x14ac:dyDescent="0.3">
      <c r="B39" s="20">
        <v>37</v>
      </c>
      <c r="C39" s="25" t="s">
        <v>735</v>
      </c>
      <c r="D39" s="59" t="s">
        <v>736</v>
      </c>
      <c r="E39" s="44">
        <f>Alíquotas!$C$19</f>
        <v>3.4000000000000002E-2</v>
      </c>
      <c r="F39" s="44">
        <f>Alíquotas!$D$19</f>
        <v>7.3999999999999996E-2</v>
      </c>
      <c r="G39" s="43">
        <f t="shared" si="0"/>
        <v>0.108</v>
      </c>
    </row>
    <row r="40" spans="2:7" ht="15.75" thickBot="1" x14ac:dyDescent="0.3">
      <c r="B40" s="20">
        <v>38</v>
      </c>
      <c r="C40" s="3" t="s">
        <v>737</v>
      </c>
      <c r="D40" s="59" t="s">
        <v>738</v>
      </c>
      <c r="E40" s="44">
        <f>Alíquotas!$C$19</f>
        <v>3.4000000000000002E-2</v>
      </c>
      <c r="F40" s="44">
        <f>Alíquotas!$D$19</f>
        <v>7.3999999999999996E-2</v>
      </c>
      <c r="G40" s="43">
        <f t="shared" si="0"/>
        <v>0.108</v>
      </c>
    </row>
    <row r="41" spans="2:7" ht="15.75" thickBot="1" x14ac:dyDescent="0.3">
      <c r="B41" s="20">
        <v>39</v>
      </c>
      <c r="C41" s="3" t="s">
        <v>739</v>
      </c>
      <c r="D41" s="59" t="s">
        <v>740</v>
      </c>
      <c r="E41" s="44">
        <f>Alíquotas!$C$19</f>
        <v>3.4000000000000002E-2</v>
      </c>
      <c r="F41" s="44">
        <f>Alíquotas!$D$19</f>
        <v>7.3999999999999996E-2</v>
      </c>
      <c r="G41" s="43">
        <f t="shared" si="0"/>
        <v>0.108</v>
      </c>
    </row>
    <row r="42" spans="2:7" ht="15.75" thickBot="1" x14ac:dyDescent="0.3">
      <c r="B42" s="20">
        <v>40</v>
      </c>
      <c r="C42" s="3" t="s">
        <v>741</v>
      </c>
      <c r="D42" s="59" t="s">
        <v>742</v>
      </c>
      <c r="E42" s="44">
        <f>Alíquotas!$C$19</f>
        <v>3.4000000000000002E-2</v>
      </c>
      <c r="F42" s="44">
        <f>Alíquotas!$D$19</f>
        <v>7.3999999999999996E-2</v>
      </c>
      <c r="G42" s="43">
        <f t="shared" si="0"/>
        <v>0.108</v>
      </c>
    </row>
    <row r="43" spans="2:7" ht="15.75" thickBot="1" x14ac:dyDescent="0.3">
      <c r="B43" s="20">
        <v>41</v>
      </c>
      <c r="C43" s="3" t="s">
        <v>743</v>
      </c>
      <c r="D43" s="59" t="s">
        <v>744</v>
      </c>
      <c r="E43" s="44">
        <f>Alíquotas!$C$19</f>
        <v>3.4000000000000002E-2</v>
      </c>
      <c r="F43" s="44">
        <f>Alíquotas!$D$19</f>
        <v>7.3999999999999996E-2</v>
      </c>
      <c r="G43" s="43">
        <f t="shared" si="0"/>
        <v>0.108</v>
      </c>
    </row>
    <row r="44" spans="2:7" ht="15.75" thickBot="1" x14ac:dyDescent="0.3">
      <c r="B44" s="20">
        <v>42</v>
      </c>
      <c r="C44" s="23" t="s">
        <v>745</v>
      </c>
      <c r="D44" s="66" t="s">
        <v>746</v>
      </c>
      <c r="E44" s="44">
        <f>Alíquotas!$C$19</f>
        <v>3.4000000000000002E-2</v>
      </c>
      <c r="F44" s="44">
        <f>Alíquotas!$D$19</f>
        <v>7.3999999999999996E-2</v>
      </c>
      <c r="G44" s="43">
        <f t="shared" si="0"/>
        <v>0.108</v>
      </c>
    </row>
    <row r="45" spans="2:7" ht="15.75" thickBot="1" x14ac:dyDescent="0.3">
      <c r="B45" s="20">
        <v>43</v>
      </c>
      <c r="C45" s="23" t="s">
        <v>747</v>
      </c>
      <c r="D45" s="66" t="s">
        <v>748</v>
      </c>
      <c r="E45" s="44">
        <f>Alíquotas!$C$19</f>
        <v>3.4000000000000002E-2</v>
      </c>
      <c r="F45" s="44">
        <f>Alíquotas!$D$19</f>
        <v>7.3999999999999996E-2</v>
      </c>
      <c r="G45" s="43">
        <f t="shared" si="0"/>
        <v>0.108</v>
      </c>
    </row>
    <row r="46" spans="2:7" ht="15.75" thickBot="1" x14ac:dyDescent="0.3">
      <c r="B46" s="20">
        <v>44</v>
      </c>
      <c r="C46" s="23" t="s">
        <v>749</v>
      </c>
      <c r="D46" s="66" t="s">
        <v>750</v>
      </c>
      <c r="E46" s="44">
        <f>Alíquotas!$C$19</f>
        <v>3.4000000000000002E-2</v>
      </c>
      <c r="F46" s="44">
        <f>Alíquotas!$D$19</f>
        <v>7.3999999999999996E-2</v>
      </c>
      <c r="G46" s="43">
        <f t="shared" si="0"/>
        <v>0.108</v>
      </c>
    </row>
    <row r="47" spans="2:7" ht="15.75" thickBot="1" x14ac:dyDescent="0.3">
      <c r="B47" s="20">
        <v>45</v>
      </c>
      <c r="C47" s="23" t="s">
        <v>751</v>
      </c>
      <c r="D47" s="66" t="s">
        <v>752</v>
      </c>
      <c r="E47" s="44">
        <f>Alíquotas!$C$19</f>
        <v>3.4000000000000002E-2</v>
      </c>
      <c r="F47" s="44">
        <f>Alíquotas!$D$19</f>
        <v>7.3999999999999996E-2</v>
      </c>
      <c r="G47" s="43">
        <f t="shared" si="0"/>
        <v>0.108</v>
      </c>
    </row>
    <row r="48" spans="2:7" ht="15.75" thickBot="1" x14ac:dyDescent="0.3">
      <c r="B48" s="20">
        <v>46</v>
      </c>
      <c r="C48" s="3" t="s">
        <v>753</v>
      </c>
      <c r="D48" s="59" t="s">
        <v>754</v>
      </c>
      <c r="E48" s="44">
        <f>Alíquotas!$C$19</f>
        <v>3.4000000000000002E-2</v>
      </c>
      <c r="F48" s="44">
        <f>Alíquotas!$D$19</f>
        <v>7.3999999999999996E-2</v>
      </c>
      <c r="G48" s="43">
        <f t="shared" si="0"/>
        <v>0.108</v>
      </c>
    </row>
    <row r="49" spans="2:7" ht="15.75" thickBot="1" x14ac:dyDescent="0.3">
      <c r="B49" s="20">
        <v>47</v>
      </c>
      <c r="C49" s="3" t="s">
        <v>755</v>
      </c>
      <c r="D49" s="64">
        <v>11106</v>
      </c>
      <c r="E49" s="44">
        <f>Alíquotas!$C$19</f>
        <v>3.4000000000000002E-2</v>
      </c>
      <c r="F49" s="44">
        <f>Alíquotas!$D$19</f>
        <v>7.3999999999999996E-2</v>
      </c>
      <c r="G49" s="43">
        <f t="shared" si="0"/>
        <v>0.108</v>
      </c>
    </row>
    <row r="50" spans="2:7" ht="15.75" thickBot="1" x14ac:dyDescent="0.3">
      <c r="B50" s="20">
        <v>48</v>
      </c>
      <c r="C50" s="3" t="s">
        <v>756</v>
      </c>
      <c r="D50" s="59" t="s">
        <v>757</v>
      </c>
      <c r="E50" s="44">
        <f>Alíquotas!$C$19</f>
        <v>3.4000000000000002E-2</v>
      </c>
      <c r="F50" s="44">
        <f>Alíquotas!$D$19</f>
        <v>7.3999999999999996E-2</v>
      </c>
      <c r="G50" s="43">
        <f t="shared" si="0"/>
        <v>0.108</v>
      </c>
    </row>
    <row r="51" spans="2:7" ht="15.75" thickBot="1" x14ac:dyDescent="0.3">
      <c r="B51" s="20">
        <v>49</v>
      </c>
      <c r="C51" s="3" t="s">
        <v>758</v>
      </c>
      <c r="D51" s="67"/>
      <c r="E51" s="44">
        <f>Alíquotas!$C$19</f>
        <v>3.4000000000000002E-2</v>
      </c>
      <c r="F51" s="44">
        <f>Alíquotas!$D$19</f>
        <v>7.3999999999999996E-2</v>
      </c>
      <c r="G51" s="43">
        <f t="shared" si="0"/>
        <v>0.108</v>
      </c>
    </row>
    <row r="52" spans="2:7" ht="15.75" thickBot="1" x14ac:dyDescent="0.3">
      <c r="B52" s="20">
        <v>50</v>
      </c>
      <c r="C52" s="3" t="s">
        <v>759</v>
      </c>
      <c r="D52" s="67"/>
      <c r="E52" s="44">
        <f>Alíquotas!$C$19</f>
        <v>3.4000000000000002E-2</v>
      </c>
      <c r="F52" s="44">
        <f>Alíquotas!$D$19</f>
        <v>7.3999999999999996E-2</v>
      </c>
      <c r="G52" s="43">
        <f t="shared" si="0"/>
        <v>0.108</v>
      </c>
    </row>
    <row r="53" spans="2:7" ht="15.75" thickBot="1" x14ac:dyDescent="0.3">
      <c r="B53" s="20">
        <v>51</v>
      </c>
      <c r="C53" s="3" t="s">
        <v>760</v>
      </c>
      <c r="D53" s="67"/>
      <c r="E53" s="44">
        <f>Alíquotas!$C$19</f>
        <v>3.4000000000000002E-2</v>
      </c>
      <c r="F53" s="44">
        <f>Alíquotas!$D$19</f>
        <v>7.3999999999999996E-2</v>
      </c>
      <c r="G53" s="43">
        <f t="shared" si="0"/>
        <v>0.108</v>
      </c>
    </row>
    <row r="54" spans="2:7" ht="15.75" thickBot="1" x14ac:dyDescent="0.3">
      <c r="B54" s="20">
        <v>52</v>
      </c>
      <c r="C54" s="3" t="s">
        <v>761</v>
      </c>
      <c r="D54" s="67"/>
      <c r="E54" s="44">
        <f>Alíquotas!$C$19</f>
        <v>3.4000000000000002E-2</v>
      </c>
      <c r="F54" s="44">
        <f>Alíquotas!$D$19</f>
        <v>7.3999999999999996E-2</v>
      </c>
      <c r="G54" s="43">
        <f t="shared" si="0"/>
        <v>0.108</v>
      </c>
    </row>
    <row r="55" spans="2:7" ht="15.75" thickBot="1" x14ac:dyDescent="0.3">
      <c r="B55" s="20">
        <v>53</v>
      </c>
      <c r="C55" s="3" t="s">
        <v>762</v>
      </c>
      <c r="D55" s="67"/>
      <c r="E55" s="44">
        <f>Alíquotas!$C$19</f>
        <v>3.4000000000000002E-2</v>
      </c>
      <c r="F55" s="44">
        <f>Alíquotas!$D$19</f>
        <v>7.3999999999999996E-2</v>
      </c>
      <c r="G55" s="43">
        <f t="shared" si="0"/>
        <v>0.108</v>
      </c>
    </row>
    <row r="56" spans="2:7" ht="15.75" thickBot="1" x14ac:dyDescent="0.3">
      <c r="B56" s="20">
        <v>54</v>
      </c>
      <c r="C56" s="3" t="s">
        <v>763</v>
      </c>
      <c r="D56" s="67"/>
      <c r="E56" s="44">
        <f>Alíquotas!$C$19</f>
        <v>3.4000000000000002E-2</v>
      </c>
      <c r="F56" s="44">
        <f>Alíquotas!$D$19</f>
        <v>7.3999999999999996E-2</v>
      </c>
      <c r="G56" s="43">
        <f t="shared" si="0"/>
        <v>0.108</v>
      </c>
    </row>
    <row r="57" spans="2:7" ht="26.25" thickBot="1" x14ac:dyDescent="0.3">
      <c r="B57" s="20">
        <v>55</v>
      </c>
      <c r="C57" s="3" t="s">
        <v>764</v>
      </c>
      <c r="D57" s="59" t="s">
        <v>765</v>
      </c>
      <c r="E57" s="44">
        <f>Alíquotas!$C$19</f>
        <v>3.4000000000000002E-2</v>
      </c>
      <c r="F57" s="44">
        <f>Alíquotas!$D$19</f>
        <v>7.3999999999999996E-2</v>
      </c>
      <c r="G57" s="43">
        <f t="shared" si="0"/>
        <v>0.108</v>
      </c>
    </row>
    <row r="58" spans="2:7" ht="15.75" thickBot="1" x14ac:dyDescent="0.3">
      <c r="B58" s="20">
        <v>56</v>
      </c>
      <c r="C58" s="3" t="s">
        <v>766</v>
      </c>
      <c r="D58" s="59" t="s">
        <v>767</v>
      </c>
      <c r="E58" s="44">
        <f>Alíquotas!$C$19</f>
        <v>3.4000000000000002E-2</v>
      </c>
      <c r="F58" s="44">
        <f>Alíquotas!$D$19</f>
        <v>7.3999999999999996E-2</v>
      </c>
      <c r="G58" s="43">
        <f t="shared" si="0"/>
        <v>0.108</v>
      </c>
    </row>
    <row r="59" spans="2:7" ht="26.25" thickBot="1" x14ac:dyDescent="0.3">
      <c r="B59" s="20">
        <v>57</v>
      </c>
      <c r="C59" s="3" t="s">
        <v>768</v>
      </c>
      <c r="D59" s="59" t="s">
        <v>769</v>
      </c>
      <c r="E59" s="44">
        <f>Alíquotas!$C$19</f>
        <v>3.4000000000000002E-2</v>
      </c>
      <c r="F59" s="44">
        <f>Alíquotas!$D$19</f>
        <v>7.3999999999999996E-2</v>
      </c>
      <c r="G59" s="43">
        <f t="shared" si="0"/>
        <v>0.108</v>
      </c>
    </row>
  </sheetData>
  <mergeCells count="1">
    <mergeCell ref="B1:D1"/>
  </mergeCells>
  <hyperlinks>
    <hyperlink ref="C23" r:id="rId1" display="http://nbs.economia.gov.br/pt/concepts/servicos-de-agencias-de-noticias-para-midia-audiovisual/glance.html" xr:uid="{C762E113-EF4F-431D-A4DA-C62311405889}"/>
    <hyperlink ref="D23" r:id="rId2" display="http://nbs.economia.gov.br/pt/concepts/servicos-de-agencias-de-noticias-para-midia-audiovisual/glance.html" xr:uid="{FA221124-020B-403B-9730-6AA9E960E5D0}"/>
    <hyperlink ref="C38" r:id="rId3" display="http://nbs.economia.gov.br/pt/concepts/servicos-de-organizacao-e-promocao-de-atuacoes-artisticas-ao-vivo/glance.html" xr:uid="{D1C489DA-4763-4D92-8E8F-8AAEBD66C5EF}"/>
    <hyperlink ref="C39" r:id="rId4" display="http://nbs.economia.gov.br/pt/concepts/servicos-de-producao-e-apresentacao-de-atuacoes-artisticas-ao-vivo/glance.html" xr:uid="{AEEAD455-D693-4DC4-A662-BBA66ECBF2F5}"/>
  </hyperlinks>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772CE-34CC-4EA6-B901-279A6D9CF1F3}">
  <dimension ref="B2:G53"/>
  <sheetViews>
    <sheetView showGridLines="0" workbookViewId="0">
      <selection activeCell="B2" sqref="B2:D2"/>
    </sheetView>
  </sheetViews>
  <sheetFormatPr defaultRowHeight="15" x14ac:dyDescent="0.25"/>
  <cols>
    <col min="1" max="1" width="3.7109375" customWidth="1"/>
    <col min="3" max="3" width="115.7109375" customWidth="1"/>
    <col min="4" max="4" width="15.7109375" customWidth="1"/>
  </cols>
  <sheetData>
    <row r="2" spans="2:7" ht="34.5" customHeight="1" x14ac:dyDescent="0.25">
      <c r="B2" s="100" t="s">
        <v>867</v>
      </c>
      <c r="C2" s="100"/>
      <c r="D2" s="100"/>
    </row>
    <row r="3" spans="2:7" ht="15.75" thickBot="1" x14ac:dyDescent="0.3">
      <c r="B3" s="49" t="s">
        <v>0</v>
      </c>
      <c r="C3" s="52" t="s">
        <v>95</v>
      </c>
      <c r="D3" s="50" t="s">
        <v>530</v>
      </c>
      <c r="E3" s="54" t="s">
        <v>1398</v>
      </c>
      <c r="F3" s="54" t="s">
        <v>1399</v>
      </c>
      <c r="G3" s="54" t="s">
        <v>1404</v>
      </c>
    </row>
    <row r="4" spans="2:7" ht="15.75" thickBot="1" x14ac:dyDescent="0.3">
      <c r="B4" s="8">
        <v>1</v>
      </c>
      <c r="C4" s="101" t="s">
        <v>771</v>
      </c>
      <c r="D4" s="102"/>
      <c r="E4" s="48">
        <f>Alíquotas!$C$20</f>
        <v>3.4000000000000002E-2</v>
      </c>
      <c r="F4" s="48">
        <f>Alíquotas!$D$20</f>
        <v>7.3999999999999996E-2</v>
      </c>
      <c r="G4" s="53">
        <f>E4+F4</f>
        <v>0.108</v>
      </c>
    </row>
    <row r="5" spans="2:7" ht="15.75" thickBot="1" x14ac:dyDescent="0.3">
      <c r="B5" s="8" t="s">
        <v>279</v>
      </c>
      <c r="C5" s="1" t="s">
        <v>772</v>
      </c>
      <c r="D5" s="16" t="s">
        <v>773</v>
      </c>
      <c r="E5" s="48">
        <f>Alíquotas!$C$20</f>
        <v>3.4000000000000002E-2</v>
      </c>
      <c r="F5" s="48">
        <f>Alíquotas!$D$20</f>
        <v>7.3999999999999996E-2</v>
      </c>
      <c r="G5" s="53">
        <f>E5+F5</f>
        <v>0.108</v>
      </c>
    </row>
    <row r="6" spans="2:7" ht="26.25" thickBot="1" x14ac:dyDescent="0.3">
      <c r="B6" s="8" t="s">
        <v>282</v>
      </c>
      <c r="C6" s="1" t="s">
        <v>774</v>
      </c>
      <c r="D6" s="16" t="s">
        <v>775</v>
      </c>
      <c r="E6" s="48">
        <f>Alíquotas!$C$20</f>
        <v>3.4000000000000002E-2</v>
      </c>
      <c r="F6" s="48">
        <f>Alíquotas!$D$20</f>
        <v>7.3999999999999996E-2</v>
      </c>
      <c r="G6" s="53">
        <f t="shared" ref="G6:G53" si="0">E6+F6</f>
        <v>0.108</v>
      </c>
    </row>
    <row r="7" spans="2:7" ht="15.75" thickBot="1" x14ac:dyDescent="0.3">
      <c r="B7" s="8" t="s">
        <v>284</v>
      </c>
      <c r="C7" s="1" t="s">
        <v>776</v>
      </c>
      <c r="D7" s="16" t="s">
        <v>777</v>
      </c>
      <c r="E7" s="48">
        <f>Alíquotas!$C$20</f>
        <v>3.4000000000000002E-2</v>
      </c>
      <c r="F7" s="48">
        <f>Alíquotas!$D$20</f>
        <v>7.3999999999999996E-2</v>
      </c>
      <c r="G7" s="53">
        <f t="shared" si="0"/>
        <v>0.108</v>
      </c>
    </row>
    <row r="8" spans="2:7" ht="15.75" thickBot="1" x14ac:dyDescent="0.3">
      <c r="B8" s="8" t="s">
        <v>286</v>
      </c>
      <c r="C8" s="1" t="s">
        <v>778</v>
      </c>
      <c r="D8" s="16" t="s">
        <v>779</v>
      </c>
      <c r="E8" s="48">
        <f>Alíquotas!$C$20</f>
        <v>3.4000000000000002E-2</v>
      </c>
      <c r="F8" s="48">
        <f>Alíquotas!$D$20</f>
        <v>7.3999999999999996E-2</v>
      </c>
      <c r="G8" s="53">
        <f t="shared" si="0"/>
        <v>0.108</v>
      </c>
    </row>
    <row r="9" spans="2:7" ht="15.75" thickBot="1" x14ac:dyDescent="0.3">
      <c r="B9" s="8" t="s">
        <v>288</v>
      </c>
      <c r="C9" s="1" t="s">
        <v>778</v>
      </c>
      <c r="D9" s="16" t="s">
        <v>780</v>
      </c>
      <c r="E9" s="48">
        <f>Alíquotas!$C$20</f>
        <v>3.4000000000000002E-2</v>
      </c>
      <c r="F9" s="48">
        <f>Alíquotas!$D$20</f>
        <v>7.3999999999999996E-2</v>
      </c>
      <c r="G9" s="53">
        <f t="shared" si="0"/>
        <v>0.108</v>
      </c>
    </row>
    <row r="10" spans="2:7" ht="26.25" thickBot="1" x14ac:dyDescent="0.3">
      <c r="B10" s="8" t="s">
        <v>290</v>
      </c>
      <c r="C10" s="1" t="s">
        <v>781</v>
      </c>
      <c r="D10" s="16" t="s">
        <v>782</v>
      </c>
      <c r="E10" s="48">
        <f>Alíquotas!$C$20</f>
        <v>3.4000000000000002E-2</v>
      </c>
      <c r="F10" s="48">
        <f>Alíquotas!$D$20</f>
        <v>7.3999999999999996E-2</v>
      </c>
      <c r="G10" s="53">
        <f t="shared" si="0"/>
        <v>0.108</v>
      </c>
    </row>
    <row r="11" spans="2:7" ht="26.25" thickBot="1" x14ac:dyDescent="0.3">
      <c r="B11" s="8" t="s">
        <v>293</v>
      </c>
      <c r="C11" s="1" t="s">
        <v>783</v>
      </c>
      <c r="D11" s="16" t="s">
        <v>782</v>
      </c>
      <c r="E11" s="48">
        <f>Alíquotas!$C$20</f>
        <v>3.4000000000000002E-2</v>
      </c>
      <c r="F11" s="48">
        <f>Alíquotas!$D$20</f>
        <v>7.3999999999999996E-2</v>
      </c>
      <c r="G11" s="53">
        <f t="shared" si="0"/>
        <v>0.108</v>
      </c>
    </row>
    <row r="12" spans="2:7" ht="26.25" thickBot="1" x14ac:dyDescent="0.3">
      <c r="B12" s="8" t="s">
        <v>295</v>
      </c>
      <c r="C12" s="1" t="s">
        <v>778</v>
      </c>
      <c r="D12" s="16" t="s">
        <v>782</v>
      </c>
      <c r="E12" s="48">
        <f>Alíquotas!$C$20</f>
        <v>3.4000000000000002E-2</v>
      </c>
      <c r="F12" s="48">
        <f>Alíquotas!$D$20</f>
        <v>7.3999999999999996E-2</v>
      </c>
      <c r="G12" s="53">
        <f t="shared" si="0"/>
        <v>0.108</v>
      </c>
    </row>
    <row r="13" spans="2:7" ht="26.25" thickBot="1" x14ac:dyDescent="0.3">
      <c r="B13" s="34" t="s">
        <v>297</v>
      </c>
      <c r="C13" s="2" t="s">
        <v>778</v>
      </c>
      <c r="D13" s="31" t="s">
        <v>782</v>
      </c>
      <c r="E13" s="48">
        <f>Alíquotas!$C$20</f>
        <v>3.4000000000000002E-2</v>
      </c>
      <c r="F13" s="48">
        <f>Alíquotas!$D$20</f>
        <v>7.3999999999999996E-2</v>
      </c>
      <c r="G13" s="53">
        <f t="shared" si="0"/>
        <v>0.108</v>
      </c>
    </row>
    <row r="14" spans="2:7" ht="26.25" thickBot="1" x14ac:dyDescent="0.3">
      <c r="B14" s="35" t="s">
        <v>299</v>
      </c>
      <c r="C14" s="3" t="s">
        <v>784</v>
      </c>
      <c r="D14" s="31" t="s">
        <v>782</v>
      </c>
      <c r="E14" s="48">
        <f>Alíquotas!$C$20</f>
        <v>3.4000000000000002E-2</v>
      </c>
      <c r="F14" s="48">
        <f>Alíquotas!$D$20</f>
        <v>7.3999999999999996E-2</v>
      </c>
      <c r="G14" s="53">
        <f t="shared" si="0"/>
        <v>0.108</v>
      </c>
    </row>
    <row r="15" spans="2:7" ht="26.25" thickBot="1" x14ac:dyDescent="0.3">
      <c r="B15" s="34" t="s">
        <v>301</v>
      </c>
      <c r="C15" s="2" t="s">
        <v>785</v>
      </c>
      <c r="D15" s="31" t="s">
        <v>782</v>
      </c>
      <c r="E15" s="48">
        <f>Alíquotas!$C$20</f>
        <v>3.4000000000000002E-2</v>
      </c>
      <c r="F15" s="48">
        <f>Alíquotas!$D$20</f>
        <v>7.3999999999999996E-2</v>
      </c>
      <c r="G15" s="53">
        <f t="shared" si="0"/>
        <v>0.108</v>
      </c>
    </row>
    <row r="16" spans="2:7" ht="26.25" thickBot="1" x14ac:dyDescent="0.3">
      <c r="B16" s="8" t="s">
        <v>304</v>
      </c>
      <c r="C16" s="1" t="s">
        <v>786</v>
      </c>
      <c r="D16" s="31" t="s">
        <v>782</v>
      </c>
      <c r="E16" s="48">
        <f>Alíquotas!$C$20</f>
        <v>3.4000000000000002E-2</v>
      </c>
      <c r="F16" s="48">
        <f>Alíquotas!$D$20</f>
        <v>7.3999999999999996E-2</v>
      </c>
      <c r="G16" s="53">
        <f t="shared" si="0"/>
        <v>0.108</v>
      </c>
    </row>
    <row r="17" spans="2:7" ht="15.75" thickBot="1" x14ac:dyDescent="0.3">
      <c r="B17" s="8" t="s">
        <v>306</v>
      </c>
      <c r="C17" s="1" t="s">
        <v>787</v>
      </c>
      <c r="D17" s="16" t="s">
        <v>788</v>
      </c>
      <c r="E17" s="48">
        <f>Alíquotas!$C$20</f>
        <v>3.4000000000000002E-2</v>
      </c>
      <c r="F17" s="48">
        <f>Alíquotas!$D$20</f>
        <v>7.3999999999999996E-2</v>
      </c>
      <c r="G17" s="53">
        <f t="shared" si="0"/>
        <v>0.108</v>
      </c>
    </row>
    <row r="18" spans="2:7" ht="15.75" thickBot="1" x14ac:dyDescent="0.3">
      <c r="B18" s="8" t="s">
        <v>789</v>
      </c>
      <c r="C18" s="1" t="s">
        <v>790</v>
      </c>
      <c r="D18" s="16" t="s">
        <v>791</v>
      </c>
      <c r="E18" s="48">
        <f>Alíquotas!$C$20</f>
        <v>3.4000000000000002E-2</v>
      </c>
      <c r="F18" s="48">
        <f>Alíquotas!$D$20</f>
        <v>7.3999999999999996E-2</v>
      </c>
      <c r="G18" s="53">
        <f t="shared" si="0"/>
        <v>0.108</v>
      </c>
    </row>
    <row r="19" spans="2:7" ht="15.75" thickBot="1" x14ac:dyDescent="0.3">
      <c r="B19" s="8">
        <v>2</v>
      </c>
      <c r="C19" s="101" t="s">
        <v>792</v>
      </c>
      <c r="D19" s="102"/>
      <c r="E19" s="48">
        <f>Alíquotas!$C$20</f>
        <v>3.4000000000000002E-2</v>
      </c>
      <c r="F19" s="48">
        <f>Alíquotas!$D$20</f>
        <v>7.3999999999999996E-2</v>
      </c>
      <c r="G19" s="53">
        <f t="shared" si="0"/>
        <v>0.108</v>
      </c>
    </row>
    <row r="20" spans="2:7" ht="15.75" thickBot="1" x14ac:dyDescent="0.3">
      <c r="B20" s="8" t="s">
        <v>310</v>
      </c>
      <c r="C20" s="1" t="s">
        <v>793</v>
      </c>
      <c r="D20" s="16">
        <v>8709</v>
      </c>
      <c r="E20" s="48">
        <f>Alíquotas!$C$20</f>
        <v>3.4000000000000002E-2</v>
      </c>
      <c r="F20" s="48">
        <f>Alíquotas!$D$20</f>
        <v>7.3999999999999996E-2</v>
      </c>
      <c r="G20" s="53">
        <f t="shared" si="0"/>
        <v>0.108</v>
      </c>
    </row>
    <row r="21" spans="2:7" ht="26.25" thickBot="1" x14ac:dyDescent="0.3">
      <c r="B21" s="8" t="s">
        <v>313</v>
      </c>
      <c r="C21" s="1" t="s">
        <v>794</v>
      </c>
      <c r="D21" s="16" t="s">
        <v>795</v>
      </c>
      <c r="E21" s="48">
        <f>Alíquotas!$C$20</f>
        <v>3.4000000000000002E-2</v>
      </c>
      <c r="F21" s="48">
        <f>Alíquotas!$D$20</f>
        <v>7.3999999999999996E-2</v>
      </c>
      <c r="G21" s="53">
        <f t="shared" si="0"/>
        <v>0.108</v>
      </c>
    </row>
    <row r="22" spans="2:7" ht="26.25" thickBot="1" x14ac:dyDescent="0.3">
      <c r="B22" s="8" t="s">
        <v>318</v>
      </c>
      <c r="C22" s="1" t="s">
        <v>796</v>
      </c>
      <c r="D22" s="16">
        <v>8709</v>
      </c>
      <c r="E22" s="48">
        <f>Alíquotas!$C$20</f>
        <v>3.4000000000000002E-2</v>
      </c>
      <c r="F22" s="48">
        <f>Alíquotas!$D$20</f>
        <v>7.3999999999999996E-2</v>
      </c>
      <c r="G22" s="53">
        <f t="shared" si="0"/>
        <v>0.108</v>
      </c>
    </row>
    <row r="23" spans="2:7" ht="15.75" thickBot="1" x14ac:dyDescent="0.3">
      <c r="B23" s="8" t="s">
        <v>321</v>
      </c>
      <c r="C23" s="1" t="s">
        <v>797</v>
      </c>
      <c r="D23" s="16" t="s">
        <v>798</v>
      </c>
      <c r="E23" s="48">
        <f>Alíquotas!$C$20</f>
        <v>3.4000000000000002E-2</v>
      </c>
      <c r="F23" s="48">
        <f>Alíquotas!$D$20</f>
        <v>7.3999999999999996E-2</v>
      </c>
      <c r="G23" s="53">
        <f t="shared" si="0"/>
        <v>0.108</v>
      </c>
    </row>
    <row r="24" spans="2:7" ht="39" thickBot="1" x14ac:dyDescent="0.3">
      <c r="B24" s="34" t="s">
        <v>325</v>
      </c>
      <c r="C24" s="2" t="s">
        <v>799</v>
      </c>
      <c r="D24" s="31">
        <v>8701</v>
      </c>
      <c r="E24" s="48">
        <f>Alíquotas!$C$20</f>
        <v>3.4000000000000002E-2</v>
      </c>
      <c r="F24" s="48">
        <f>Alíquotas!$D$20</f>
        <v>7.3999999999999996E-2</v>
      </c>
      <c r="G24" s="53">
        <f t="shared" si="0"/>
        <v>0.108</v>
      </c>
    </row>
    <row r="25" spans="2:7" ht="15.75" thickBot="1" x14ac:dyDescent="0.3">
      <c r="B25" s="35" t="s">
        <v>328</v>
      </c>
      <c r="C25" s="3" t="s">
        <v>800</v>
      </c>
      <c r="D25" s="31" t="s">
        <v>801</v>
      </c>
      <c r="E25" s="48">
        <f>Alíquotas!$C$20</f>
        <v>3.4000000000000002E-2</v>
      </c>
      <c r="F25" s="48">
        <f>Alíquotas!$D$20</f>
        <v>7.3999999999999996E-2</v>
      </c>
      <c r="G25" s="53">
        <f t="shared" si="0"/>
        <v>0.108</v>
      </c>
    </row>
    <row r="26" spans="2:7" ht="15.75" thickBot="1" x14ac:dyDescent="0.3">
      <c r="B26" s="8" t="s">
        <v>331</v>
      </c>
      <c r="C26" s="1" t="s">
        <v>802</v>
      </c>
      <c r="D26" s="16" t="s">
        <v>803</v>
      </c>
      <c r="E26" s="48">
        <f>Alíquotas!$C$20</f>
        <v>3.4000000000000002E-2</v>
      </c>
      <c r="F26" s="48">
        <f>Alíquotas!$D$20</f>
        <v>7.3999999999999996E-2</v>
      </c>
      <c r="G26" s="53">
        <f t="shared" si="0"/>
        <v>0.108</v>
      </c>
    </row>
    <row r="27" spans="2:7" x14ac:dyDescent="0.25">
      <c r="B27" s="94" t="s">
        <v>334</v>
      </c>
      <c r="C27" s="96" t="s">
        <v>804</v>
      </c>
      <c r="D27" s="32" t="s">
        <v>805</v>
      </c>
      <c r="E27" s="48">
        <f>Alíquotas!$C$20</f>
        <v>3.4000000000000002E-2</v>
      </c>
      <c r="F27" s="48">
        <f>Alíquotas!$D$20</f>
        <v>7.3999999999999996E-2</v>
      </c>
      <c r="G27" s="53">
        <f t="shared" si="0"/>
        <v>0.108</v>
      </c>
    </row>
    <row r="28" spans="2:7" ht="15.75" thickBot="1" x14ac:dyDescent="0.3">
      <c r="B28" s="95"/>
      <c r="C28" s="97"/>
      <c r="D28" s="16">
        <v>9306</v>
      </c>
      <c r="E28" s="48">
        <f>Alíquotas!$C$20</f>
        <v>3.4000000000000002E-2</v>
      </c>
      <c r="F28" s="48">
        <f>Alíquotas!$D$20</f>
        <v>7.3999999999999996E-2</v>
      </c>
      <c r="G28" s="53">
        <f t="shared" si="0"/>
        <v>0.108</v>
      </c>
    </row>
    <row r="29" spans="2:7" ht="15.75" thickBot="1" x14ac:dyDescent="0.3">
      <c r="B29" s="8" t="s">
        <v>337</v>
      </c>
      <c r="C29" s="1" t="s">
        <v>806</v>
      </c>
      <c r="D29" s="16" t="s">
        <v>807</v>
      </c>
      <c r="E29" s="48">
        <f>Alíquotas!$C$20</f>
        <v>3.4000000000000002E-2</v>
      </c>
      <c r="F29" s="48">
        <f>Alíquotas!$D$20</f>
        <v>7.3999999999999996E-2</v>
      </c>
      <c r="G29" s="53">
        <f t="shared" si="0"/>
        <v>0.108</v>
      </c>
    </row>
    <row r="30" spans="2:7" ht="15.75" thickBot="1" x14ac:dyDescent="0.3">
      <c r="B30" s="8" t="s">
        <v>340</v>
      </c>
      <c r="C30" s="1" t="s">
        <v>808</v>
      </c>
      <c r="D30" s="16" t="s">
        <v>809</v>
      </c>
      <c r="E30" s="48">
        <f>Alíquotas!$C$20</f>
        <v>3.4000000000000002E-2</v>
      </c>
      <c r="F30" s="48">
        <f>Alíquotas!$D$20</f>
        <v>7.3999999999999996E-2</v>
      </c>
      <c r="G30" s="53">
        <f t="shared" si="0"/>
        <v>0.108</v>
      </c>
    </row>
    <row r="31" spans="2:7" ht="15.75" thickBot="1" x14ac:dyDescent="0.3">
      <c r="B31" s="34" t="s">
        <v>810</v>
      </c>
      <c r="C31" s="2" t="s">
        <v>811</v>
      </c>
      <c r="D31" s="31">
        <v>9306</v>
      </c>
      <c r="E31" s="48">
        <f>Alíquotas!$C$20</f>
        <v>3.4000000000000002E-2</v>
      </c>
      <c r="F31" s="48">
        <f>Alíquotas!$D$20</f>
        <v>7.3999999999999996E-2</v>
      </c>
      <c r="G31" s="53">
        <f t="shared" si="0"/>
        <v>0.108</v>
      </c>
    </row>
    <row r="32" spans="2:7" ht="26.25" thickBot="1" x14ac:dyDescent="0.3">
      <c r="B32" s="35" t="s">
        <v>812</v>
      </c>
      <c r="C32" s="3" t="s">
        <v>813</v>
      </c>
      <c r="D32" s="31" t="s">
        <v>814</v>
      </c>
      <c r="E32" s="48">
        <f>Alíquotas!$C$20</f>
        <v>3.4000000000000002E-2</v>
      </c>
      <c r="F32" s="48">
        <f>Alíquotas!$D$20</f>
        <v>7.3999999999999996E-2</v>
      </c>
      <c r="G32" s="53">
        <f t="shared" si="0"/>
        <v>0.108</v>
      </c>
    </row>
    <row r="33" spans="2:7" ht="15.75" thickBot="1" x14ac:dyDescent="0.3">
      <c r="B33" s="35" t="s">
        <v>815</v>
      </c>
      <c r="C33" s="3" t="s">
        <v>816</v>
      </c>
      <c r="D33" s="31">
        <v>9306</v>
      </c>
      <c r="E33" s="48">
        <f>Alíquotas!$C$20</f>
        <v>3.4000000000000002E-2</v>
      </c>
      <c r="F33" s="48">
        <f>Alíquotas!$D$20</f>
        <v>7.3999999999999996E-2</v>
      </c>
      <c r="G33" s="53">
        <f t="shared" si="0"/>
        <v>0.108</v>
      </c>
    </row>
    <row r="34" spans="2:7" ht="15.75" thickBot="1" x14ac:dyDescent="0.3">
      <c r="B34" s="35" t="s">
        <v>817</v>
      </c>
      <c r="C34" s="3" t="s">
        <v>818</v>
      </c>
      <c r="D34" s="31" t="s">
        <v>819</v>
      </c>
      <c r="E34" s="48">
        <f>Alíquotas!$C$20</f>
        <v>3.4000000000000002E-2</v>
      </c>
      <c r="F34" s="48">
        <f>Alíquotas!$D$20</f>
        <v>7.3999999999999996E-2</v>
      </c>
      <c r="G34" s="53">
        <f t="shared" si="0"/>
        <v>0.108</v>
      </c>
    </row>
    <row r="35" spans="2:7" ht="15.75" thickBot="1" x14ac:dyDescent="0.3">
      <c r="B35" s="8" t="s">
        <v>820</v>
      </c>
      <c r="C35" s="1" t="s">
        <v>821</v>
      </c>
      <c r="D35" s="16" t="s">
        <v>822</v>
      </c>
      <c r="E35" s="48">
        <f>Alíquotas!$C$20</f>
        <v>3.4000000000000002E-2</v>
      </c>
      <c r="F35" s="48">
        <f>Alíquotas!$D$20</f>
        <v>7.3999999999999996E-2</v>
      </c>
      <c r="G35" s="53">
        <f t="shared" si="0"/>
        <v>0.108</v>
      </c>
    </row>
    <row r="36" spans="2:7" ht="15.75" thickBot="1" x14ac:dyDescent="0.3">
      <c r="B36" s="8" t="s">
        <v>823</v>
      </c>
      <c r="C36" s="1" t="s">
        <v>824</v>
      </c>
      <c r="D36" s="16" t="s">
        <v>825</v>
      </c>
      <c r="E36" s="48">
        <f>Alíquotas!$C$20</f>
        <v>3.4000000000000002E-2</v>
      </c>
      <c r="F36" s="48">
        <f>Alíquotas!$D$20</f>
        <v>7.3999999999999996E-2</v>
      </c>
      <c r="G36" s="53">
        <f t="shared" si="0"/>
        <v>0.108</v>
      </c>
    </row>
    <row r="37" spans="2:7" ht="15.75" thickBot="1" x14ac:dyDescent="0.3">
      <c r="B37" s="8" t="s">
        <v>826</v>
      </c>
      <c r="C37" s="1" t="s">
        <v>827</v>
      </c>
      <c r="D37" s="16" t="s">
        <v>828</v>
      </c>
      <c r="E37" s="48">
        <f>Alíquotas!$C$20</f>
        <v>3.4000000000000002E-2</v>
      </c>
      <c r="F37" s="48">
        <f>Alíquotas!$D$20</f>
        <v>7.3999999999999996E-2</v>
      </c>
      <c r="G37" s="53">
        <f t="shared" si="0"/>
        <v>0.108</v>
      </c>
    </row>
    <row r="38" spans="2:7" ht="15.75" thickBot="1" x14ac:dyDescent="0.3">
      <c r="B38" s="8" t="s">
        <v>829</v>
      </c>
      <c r="C38" s="1" t="s">
        <v>830</v>
      </c>
      <c r="D38" s="16" t="s">
        <v>831</v>
      </c>
      <c r="E38" s="48">
        <f>Alíquotas!$C$20</f>
        <v>3.4000000000000002E-2</v>
      </c>
      <c r="F38" s="48">
        <f>Alíquotas!$D$20</f>
        <v>7.3999999999999996E-2</v>
      </c>
      <c r="G38" s="53">
        <f t="shared" si="0"/>
        <v>0.108</v>
      </c>
    </row>
    <row r="39" spans="2:7" ht="15.75" thickBot="1" x14ac:dyDescent="0.3">
      <c r="B39" s="8" t="s">
        <v>832</v>
      </c>
      <c r="C39" s="1" t="s">
        <v>833</v>
      </c>
      <c r="D39" s="16">
        <v>8805</v>
      </c>
      <c r="E39" s="48">
        <f>Alíquotas!$C$20</f>
        <v>3.4000000000000002E-2</v>
      </c>
      <c r="F39" s="48">
        <f>Alíquotas!$D$20</f>
        <v>7.3999999999999996E-2</v>
      </c>
      <c r="G39" s="53">
        <f t="shared" si="0"/>
        <v>0.108</v>
      </c>
    </row>
    <row r="40" spans="2:7" ht="15.75" thickBot="1" x14ac:dyDescent="0.3">
      <c r="B40" s="34" t="s">
        <v>834</v>
      </c>
      <c r="C40" s="2" t="s">
        <v>835</v>
      </c>
      <c r="D40" s="31" t="s">
        <v>836</v>
      </c>
      <c r="E40" s="48">
        <f>Alíquotas!$C$20</f>
        <v>3.4000000000000002E-2</v>
      </c>
      <c r="F40" s="48">
        <f>Alíquotas!$D$20</f>
        <v>7.3999999999999996E-2</v>
      </c>
      <c r="G40" s="53">
        <f t="shared" si="0"/>
        <v>0.108</v>
      </c>
    </row>
    <row r="41" spans="2:7" x14ac:dyDescent="0.25">
      <c r="B41" s="103" t="s">
        <v>837</v>
      </c>
      <c r="C41" s="83" t="s">
        <v>838</v>
      </c>
      <c r="D41" s="32" t="s">
        <v>839</v>
      </c>
      <c r="E41" s="48">
        <f>Alíquotas!$C$20</f>
        <v>3.4000000000000002E-2</v>
      </c>
      <c r="F41" s="48">
        <f>Alíquotas!$D$20</f>
        <v>7.3999999999999996E-2</v>
      </c>
      <c r="G41" s="53">
        <f t="shared" si="0"/>
        <v>0.108</v>
      </c>
    </row>
    <row r="42" spans="2:7" ht="15.75" thickBot="1" x14ac:dyDescent="0.3">
      <c r="B42" s="104"/>
      <c r="C42" s="84"/>
      <c r="D42" s="31" t="s">
        <v>840</v>
      </c>
      <c r="E42" s="48">
        <f>Alíquotas!$C$20</f>
        <v>3.4000000000000002E-2</v>
      </c>
      <c r="F42" s="48">
        <f>Alíquotas!$D$20</f>
        <v>7.3999999999999996E-2</v>
      </c>
      <c r="G42" s="53">
        <f t="shared" si="0"/>
        <v>0.108</v>
      </c>
    </row>
    <row r="43" spans="2:7" ht="15.75" thickBot="1" x14ac:dyDescent="0.3">
      <c r="B43" s="8" t="s">
        <v>841</v>
      </c>
      <c r="C43" s="1" t="s">
        <v>842</v>
      </c>
      <c r="D43" s="16" t="s">
        <v>843</v>
      </c>
      <c r="E43" s="48">
        <f>Alíquotas!$C$20</f>
        <v>3.4000000000000002E-2</v>
      </c>
      <c r="F43" s="48">
        <f>Alíquotas!$D$20</f>
        <v>7.3999999999999996E-2</v>
      </c>
      <c r="G43" s="53">
        <f t="shared" si="0"/>
        <v>0.108</v>
      </c>
    </row>
    <row r="44" spans="2:7" ht="15.75" thickBot="1" x14ac:dyDescent="0.3">
      <c r="B44" s="8" t="s">
        <v>844</v>
      </c>
      <c r="C44" s="1" t="s">
        <v>845</v>
      </c>
      <c r="D44" s="16" t="s">
        <v>843</v>
      </c>
      <c r="E44" s="48">
        <f>Alíquotas!$C$20</f>
        <v>3.4000000000000002E-2</v>
      </c>
      <c r="F44" s="48">
        <f>Alíquotas!$D$20</f>
        <v>7.3999999999999996E-2</v>
      </c>
      <c r="G44" s="53">
        <f t="shared" si="0"/>
        <v>0.108</v>
      </c>
    </row>
    <row r="45" spans="2:7" x14ac:dyDescent="0.25">
      <c r="B45" s="94" t="s">
        <v>846</v>
      </c>
      <c r="C45" s="96" t="s">
        <v>847</v>
      </c>
      <c r="D45" s="32" t="s">
        <v>848</v>
      </c>
      <c r="E45" s="48">
        <f>Alíquotas!$C$20</f>
        <v>3.4000000000000002E-2</v>
      </c>
      <c r="F45" s="48">
        <f>Alíquotas!$D$20</f>
        <v>7.3999999999999996E-2</v>
      </c>
      <c r="G45" s="53">
        <f t="shared" si="0"/>
        <v>0.108</v>
      </c>
    </row>
    <row r="46" spans="2:7" ht="15.75" thickBot="1" x14ac:dyDescent="0.3">
      <c r="B46" s="95"/>
      <c r="C46" s="97"/>
      <c r="D46" s="16" t="s">
        <v>849</v>
      </c>
      <c r="E46" s="48">
        <f>Alíquotas!$C$20</f>
        <v>3.4000000000000002E-2</v>
      </c>
      <c r="F46" s="48">
        <f>Alíquotas!$D$20</f>
        <v>7.3999999999999996E-2</v>
      </c>
      <c r="G46" s="53">
        <f t="shared" si="0"/>
        <v>0.108</v>
      </c>
    </row>
    <row r="47" spans="2:7" ht="15.75" thickBot="1" x14ac:dyDescent="0.3">
      <c r="B47" s="8" t="s">
        <v>850</v>
      </c>
      <c r="C47" s="1" t="s">
        <v>851</v>
      </c>
      <c r="D47" s="16" t="s">
        <v>852</v>
      </c>
      <c r="E47" s="48">
        <f>Alíquotas!$C$20</f>
        <v>3.4000000000000002E-2</v>
      </c>
      <c r="F47" s="48">
        <f>Alíquotas!$D$20</f>
        <v>7.3999999999999996E-2</v>
      </c>
      <c r="G47" s="53">
        <f t="shared" si="0"/>
        <v>0.108</v>
      </c>
    </row>
    <row r="48" spans="2:7" x14ac:dyDescent="0.25">
      <c r="B48" s="94" t="s">
        <v>853</v>
      </c>
      <c r="C48" s="96" t="s">
        <v>854</v>
      </c>
      <c r="D48" s="32" t="s">
        <v>843</v>
      </c>
      <c r="E48" s="48">
        <f>Alíquotas!$C$20</f>
        <v>3.4000000000000002E-2</v>
      </c>
      <c r="F48" s="48">
        <f>Alíquotas!$D$20</f>
        <v>7.3999999999999996E-2</v>
      </c>
      <c r="G48" s="53">
        <f t="shared" si="0"/>
        <v>0.108</v>
      </c>
    </row>
    <row r="49" spans="2:7" ht="15.75" thickBot="1" x14ac:dyDescent="0.3">
      <c r="B49" s="98"/>
      <c r="C49" s="99"/>
      <c r="D49" s="31" t="s">
        <v>855</v>
      </c>
      <c r="E49" s="48">
        <f>Alíquotas!$C$20</f>
        <v>3.4000000000000002E-2</v>
      </c>
      <c r="F49" s="48">
        <f>Alíquotas!$D$20</f>
        <v>7.3999999999999996E-2</v>
      </c>
      <c r="G49" s="53">
        <f t="shared" si="0"/>
        <v>0.108</v>
      </c>
    </row>
    <row r="50" spans="2:7" ht="26.25" thickBot="1" x14ac:dyDescent="0.3">
      <c r="B50" s="35" t="s">
        <v>856</v>
      </c>
      <c r="C50" s="3" t="s">
        <v>857</v>
      </c>
      <c r="D50" s="31" t="s">
        <v>858</v>
      </c>
      <c r="E50" s="48">
        <f>Alíquotas!$C$20</f>
        <v>3.4000000000000002E-2</v>
      </c>
      <c r="F50" s="48">
        <f>Alíquotas!$D$20</f>
        <v>7.3999999999999996E-2</v>
      </c>
      <c r="G50" s="53">
        <f t="shared" si="0"/>
        <v>0.108</v>
      </c>
    </row>
    <row r="51" spans="2:7" ht="15.75" thickBot="1" x14ac:dyDescent="0.3">
      <c r="B51" s="35" t="s">
        <v>859</v>
      </c>
      <c r="C51" s="3" t="s">
        <v>860</v>
      </c>
      <c r="D51" s="31" t="s">
        <v>861</v>
      </c>
      <c r="E51" s="48">
        <f>Alíquotas!$C$20</f>
        <v>3.4000000000000002E-2</v>
      </c>
      <c r="F51" s="48">
        <f>Alíquotas!$D$20</f>
        <v>7.3999999999999996E-2</v>
      </c>
      <c r="G51" s="53">
        <f t="shared" si="0"/>
        <v>0.108</v>
      </c>
    </row>
    <row r="52" spans="2:7" ht="15.75" thickBot="1" x14ac:dyDescent="0.3">
      <c r="B52" s="8" t="s">
        <v>862</v>
      </c>
      <c r="C52" s="1" t="s">
        <v>863</v>
      </c>
      <c r="D52" s="16" t="s">
        <v>864</v>
      </c>
      <c r="E52" s="48">
        <f>Alíquotas!$C$20</f>
        <v>3.4000000000000002E-2</v>
      </c>
      <c r="F52" s="48">
        <f>Alíquotas!$D$20</f>
        <v>7.3999999999999996E-2</v>
      </c>
      <c r="G52" s="53">
        <f t="shared" si="0"/>
        <v>0.108</v>
      </c>
    </row>
    <row r="53" spans="2:7" x14ac:dyDescent="0.25">
      <c r="B53" s="18" t="s">
        <v>865</v>
      </c>
      <c r="C53" s="17" t="s">
        <v>866</v>
      </c>
      <c r="D53" s="33" t="s">
        <v>864</v>
      </c>
      <c r="E53" s="48">
        <f>Alíquotas!$C$20</f>
        <v>3.4000000000000002E-2</v>
      </c>
      <c r="F53" s="48">
        <f>Alíquotas!$D$20</f>
        <v>7.3999999999999996E-2</v>
      </c>
      <c r="G53" s="53">
        <f t="shared" si="0"/>
        <v>0.108</v>
      </c>
    </row>
  </sheetData>
  <mergeCells count="11">
    <mergeCell ref="B45:B46"/>
    <mergeCell ref="C45:C46"/>
    <mergeCell ref="B48:B49"/>
    <mergeCell ref="C48:C49"/>
    <mergeCell ref="B2:D2"/>
    <mergeCell ref="C4:D4"/>
    <mergeCell ref="C19:D19"/>
    <mergeCell ref="B27:B28"/>
    <mergeCell ref="C27:C28"/>
    <mergeCell ref="B41:B42"/>
    <mergeCell ref="C41:C42"/>
  </mergeCells>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8BA1F-A7BA-4A0D-BD52-07930EC9F781}">
  <dimension ref="B2:G25"/>
  <sheetViews>
    <sheetView showGridLines="0" zoomScale="90" zoomScaleNormal="90" workbookViewId="0">
      <selection activeCell="C13" sqref="C13:C15"/>
    </sheetView>
  </sheetViews>
  <sheetFormatPr defaultRowHeight="15" x14ac:dyDescent="0.25"/>
  <cols>
    <col min="1" max="1" width="3.42578125" customWidth="1"/>
    <col min="3" max="3" width="132.85546875" customWidth="1"/>
    <col min="4" max="4" width="23.42578125" customWidth="1"/>
  </cols>
  <sheetData>
    <row r="2" spans="2:7" x14ac:dyDescent="0.25">
      <c r="B2" s="76" t="s">
        <v>903</v>
      </c>
      <c r="C2" s="76"/>
      <c r="D2" s="76"/>
    </row>
    <row r="3" spans="2:7" ht="15.75" thickBot="1" x14ac:dyDescent="0.3">
      <c r="B3" s="49" t="s">
        <v>0</v>
      </c>
      <c r="C3" s="52" t="s">
        <v>95</v>
      </c>
      <c r="D3" s="50" t="s">
        <v>96</v>
      </c>
      <c r="E3" s="54" t="s">
        <v>1398</v>
      </c>
      <c r="F3" s="54" t="s">
        <v>1399</v>
      </c>
      <c r="G3" s="54" t="s">
        <v>1404</v>
      </c>
    </row>
    <row r="4" spans="2:7" ht="15.75" thickBot="1" x14ac:dyDescent="0.3">
      <c r="B4" s="8">
        <v>1</v>
      </c>
      <c r="C4" s="1" t="s">
        <v>868</v>
      </c>
      <c r="D4" s="16"/>
      <c r="E4" s="48">
        <f>Alíquotas!$C$21</f>
        <v>0</v>
      </c>
      <c r="F4" s="48">
        <f>Alíquotas!$D$21</f>
        <v>0</v>
      </c>
      <c r="G4" s="53">
        <f>E4+F4</f>
        <v>0</v>
      </c>
    </row>
    <row r="5" spans="2:7" ht="15.75" thickBot="1" x14ac:dyDescent="0.3">
      <c r="B5" s="8" t="s">
        <v>279</v>
      </c>
      <c r="C5" s="1" t="s">
        <v>869</v>
      </c>
      <c r="D5" s="16" t="s">
        <v>870</v>
      </c>
      <c r="E5" s="48">
        <f>Alíquotas!$C$21</f>
        <v>0</v>
      </c>
      <c r="F5" s="48">
        <f>Alíquotas!$D$21</f>
        <v>0</v>
      </c>
      <c r="G5" s="53">
        <f t="shared" ref="G5:G25" si="0">E5+F5</f>
        <v>0</v>
      </c>
    </row>
    <row r="6" spans="2:7" ht="15.75" thickBot="1" x14ac:dyDescent="0.3">
      <c r="B6" s="8" t="s">
        <v>282</v>
      </c>
      <c r="C6" s="1" t="s">
        <v>871</v>
      </c>
      <c r="D6" s="16" t="s">
        <v>872</v>
      </c>
      <c r="E6" s="48">
        <f>Alíquotas!$C$21</f>
        <v>0</v>
      </c>
      <c r="F6" s="48">
        <f>Alíquotas!$D$21</f>
        <v>0</v>
      </c>
      <c r="G6" s="53">
        <f t="shared" si="0"/>
        <v>0</v>
      </c>
    </row>
    <row r="7" spans="2:7" ht="26.25" thickBot="1" x14ac:dyDescent="0.3">
      <c r="B7" s="8" t="s">
        <v>284</v>
      </c>
      <c r="C7" s="1" t="s">
        <v>873</v>
      </c>
      <c r="D7" s="16" t="s">
        <v>872</v>
      </c>
      <c r="E7" s="48">
        <f>Alíquotas!$C$21</f>
        <v>0</v>
      </c>
      <c r="F7" s="48">
        <f>Alíquotas!$D$21</f>
        <v>0</v>
      </c>
      <c r="G7" s="53">
        <f t="shared" si="0"/>
        <v>0</v>
      </c>
    </row>
    <row r="8" spans="2:7" ht="15.75" thickBot="1" x14ac:dyDescent="0.3">
      <c r="B8" s="8">
        <v>2</v>
      </c>
      <c r="C8" s="1" t="s">
        <v>874</v>
      </c>
      <c r="D8" s="16" t="s">
        <v>875</v>
      </c>
      <c r="E8" s="48">
        <f>Alíquotas!$C$21</f>
        <v>0</v>
      </c>
      <c r="F8" s="48">
        <f>Alíquotas!$D$21</f>
        <v>0</v>
      </c>
      <c r="G8" s="53">
        <f t="shared" si="0"/>
        <v>0</v>
      </c>
    </row>
    <row r="9" spans="2:7" ht="15.75" thickBot="1" x14ac:dyDescent="0.3">
      <c r="B9" s="8">
        <v>3</v>
      </c>
      <c r="C9" s="1" t="s">
        <v>876</v>
      </c>
      <c r="D9" s="16" t="s">
        <v>165</v>
      </c>
      <c r="E9" s="48">
        <f>Alíquotas!$C$21</f>
        <v>0</v>
      </c>
      <c r="F9" s="48">
        <f>Alíquotas!$D$21</f>
        <v>0</v>
      </c>
      <c r="G9" s="53">
        <f t="shared" si="0"/>
        <v>0</v>
      </c>
    </row>
    <row r="10" spans="2:7" ht="15.75" thickBot="1" x14ac:dyDescent="0.3">
      <c r="B10" s="8">
        <v>4</v>
      </c>
      <c r="C10" s="1" t="s">
        <v>877</v>
      </c>
      <c r="D10" s="16" t="s">
        <v>166</v>
      </c>
      <c r="E10" s="48">
        <f>Alíquotas!$C$21</f>
        <v>0</v>
      </c>
      <c r="F10" s="48">
        <f>Alíquotas!$D$21</f>
        <v>0</v>
      </c>
      <c r="G10" s="53">
        <f t="shared" si="0"/>
        <v>0</v>
      </c>
    </row>
    <row r="11" spans="2:7" ht="15.75" thickBot="1" x14ac:dyDescent="0.3">
      <c r="B11" s="8">
        <v>5</v>
      </c>
      <c r="C11" s="1" t="s">
        <v>878</v>
      </c>
      <c r="D11" s="16" t="s">
        <v>879</v>
      </c>
      <c r="E11" s="48">
        <f>Alíquotas!$C$21</f>
        <v>0</v>
      </c>
      <c r="F11" s="48">
        <f>Alíquotas!$D$21</f>
        <v>0</v>
      </c>
      <c r="G11" s="53">
        <f t="shared" si="0"/>
        <v>0</v>
      </c>
    </row>
    <row r="12" spans="2:7" ht="15.75" thickBot="1" x14ac:dyDescent="0.3">
      <c r="B12" s="8">
        <v>6</v>
      </c>
      <c r="C12" s="1" t="s">
        <v>880</v>
      </c>
      <c r="D12" s="16" t="s">
        <v>881</v>
      </c>
      <c r="E12" s="48">
        <f>Alíquotas!$C$21</f>
        <v>0</v>
      </c>
      <c r="F12" s="48">
        <f>Alíquotas!$D$21</f>
        <v>0</v>
      </c>
      <c r="G12" s="53">
        <f t="shared" si="0"/>
        <v>0</v>
      </c>
    </row>
    <row r="13" spans="2:7" ht="15.75" thickBot="1" x14ac:dyDescent="0.3">
      <c r="B13" s="94">
        <v>7</v>
      </c>
      <c r="C13" s="96" t="s">
        <v>882</v>
      </c>
      <c r="D13" s="16" t="s">
        <v>883</v>
      </c>
      <c r="E13" s="48">
        <f>Alíquotas!$C$21</f>
        <v>0</v>
      </c>
      <c r="F13" s="48">
        <f>Alíquotas!$D$21</f>
        <v>0</v>
      </c>
      <c r="G13" s="53">
        <f t="shared" si="0"/>
        <v>0</v>
      </c>
    </row>
    <row r="14" spans="2:7" ht="15.75" thickBot="1" x14ac:dyDescent="0.3">
      <c r="B14" s="105"/>
      <c r="C14" s="106"/>
      <c r="D14" s="16" t="s">
        <v>884</v>
      </c>
      <c r="E14" s="48">
        <f>Alíquotas!$C$21</f>
        <v>0</v>
      </c>
      <c r="F14" s="48">
        <f>Alíquotas!$D$21</f>
        <v>0</v>
      </c>
      <c r="G14" s="53">
        <f t="shared" si="0"/>
        <v>0</v>
      </c>
    </row>
    <row r="15" spans="2:7" ht="15.75" thickBot="1" x14ac:dyDescent="0.3">
      <c r="B15" s="95"/>
      <c r="C15" s="97"/>
      <c r="D15" s="16" t="s">
        <v>885</v>
      </c>
      <c r="E15" s="48">
        <f>Alíquotas!$C$21</f>
        <v>0</v>
      </c>
      <c r="F15" s="48">
        <f>Alíquotas!$D$21</f>
        <v>0</v>
      </c>
      <c r="G15" s="53">
        <f t="shared" si="0"/>
        <v>0</v>
      </c>
    </row>
    <row r="16" spans="2:7" ht="15.75" thickBot="1" x14ac:dyDescent="0.3">
      <c r="B16" s="8">
        <v>8</v>
      </c>
      <c r="C16" s="1" t="s">
        <v>886</v>
      </c>
      <c r="D16" s="16" t="s">
        <v>887</v>
      </c>
      <c r="E16" s="48">
        <f>Alíquotas!$C$21</f>
        <v>0</v>
      </c>
      <c r="F16" s="48">
        <f>Alíquotas!$D$21</f>
        <v>0</v>
      </c>
      <c r="G16" s="53">
        <f t="shared" si="0"/>
        <v>0</v>
      </c>
    </row>
    <row r="17" spans="2:7" ht="15.75" thickBot="1" x14ac:dyDescent="0.3">
      <c r="B17" s="8">
        <v>9</v>
      </c>
      <c r="C17" s="1" t="s">
        <v>888</v>
      </c>
      <c r="D17" s="16" t="s">
        <v>100</v>
      </c>
      <c r="E17" s="48">
        <f>Alíquotas!$C$21</f>
        <v>0</v>
      </c>
      <c r="F17" s="48">
        <f>Alíquotas!$D$21</f>
        <v>0</v>
      </c>
      <c r="G17" s="53">
        <f t="shared" si="0"/>
        <v>0</v>
      </c>
    </row>
    <row r="18" spans="2:7" ht="15.75" thickBot="1" x14ac:dyDescent="0.3">
      <c r="B18" s="34">
        <v>10</v>
      </c>
      <c r="C18" s="2" t="s">
        <v>889</v>
      </c>
      <c r="D18" s="31" t="s">
        <v>890</v>
      </c>
      <c r="E18" s="48">
        <f>Alíquotas!$C$21</f>
        <v>0</v>
      </c>
      <c r="F18" s="48">
        <f>Alíquotas!$D$21</f>
        <v>0</v>
      </c>
      <c r="G18" s="53">
        <f t="shared" si="0"/>
        <v>0</v>
      </c>
    </row>
    <row r="19" spans="2:7" ht="26.25" thickBot="1" x14ac:dyDescent="0.3">
      <c r="B19" s="35">
        <v>11</v>
      </c>
      <c r="C19" s="3" t="s">
        <v>891</v>
      </c>
      <c r="D19" s="31" t="s">
        <v>892</v>
      </c>
      <c r="E19" s="48">
        <f>Alíquotas!$C$21</f>
        <v>0</v>
      </c>
      <c r="F19" s="48">
        <f>Alíquotas!$D$21</f>
        <v>0</v>
      </c>
      <c r="G19" s="53">
        <f t="shared" si="0"/>
        <v>0</v>
      </c>
    </row>
    <row r="20" spans="2:7" ht="26.25" thickBot="1" x14ac:dyDescent="0.3">
      <c r="B20" s="8">
        <v>12</v>
      </c>
      <c r="C20" s="1" t="s">
        <v>893</v>
      </c>
      <c r="D20" s="16" t="s">
        <v>894</v>
      </c>
      <c r="E20" s="48">
        <f>Alíquotas!$C$21</f>
        <v>0</v>
      </c>
      <c r="F20" s="48">
        <f>Alíquotas!$D$21</f>
        <v>0</v>
      </c>
      <c r="G20" s="53">
        <f t="shared" si="0"/>
        <v>0</v>
      </c>
    </row>
    <row r="21" spans="2:7" ht="15.75" thickBot="1" x14ac:dyDescent="0.3">
      <c r="B21" s="8">
        <v>13</v>
      </c>
      <c r="C21" s="1" t="s">
        <v>895</v>
      </c>
      <c r="D21" s="16" t="s">
        <v>896</v>
      </c>
      <c r="E21" s="48">
        <f>Alíquotas!$C$21</f>
        <v>0</v>
      </c>
      <c r="F21" s="48">
        <f>Alíquotas!$D$21</f>
        <v>0</v>
      </c>
      <c r="G21" s="53">
        <f t="shared" si="0"/>
        <v>0</v>
      </c>
    </row>
    <row r="22" spans="2:7" ht="15.75" thickBot="1" x14ac:dyDescent="0.3">
      <c r="B22" s="8">
        <v>14</v>
      </c>
      <c r="C22" s="1" t="s">
        <v>897</v>
      </c>
      <c r="D22" s="16" t="s">
        <v>872</v>
      </c>
      <c r="E22" s="48">
        <f>Alíquotas!$C$21</f>
        <v>0</v>
      </c>
      <c r="F22" s="48">
        <f>Alíquotas!$D$21</f>
        <v>0</v>
      </c>
      <c r="G22" s="53">
        <f t="shared" si="0"/>
        <v>0</v>
      </c>
    </row>
    <row r="23" spans="2:7" ht="15.75" thickBot="1" x14ac:dyDescent="0.3">
      <c r="B23" s="8">
        <v>15</v>
      </c>
      <c r="C23" s="1" t="s">
        <v>898</v>
      </c>
      <c r="D23" s="16" t="s">
        <v>114</v>
      </c>
      <c r="E23" s="48">
        <f>Alíquotas!$C$21</f>
        <v>0</v>
      </c>
      <c r="F23" s="48">
        <f>Alíquotas!$D$21</f>
        <v>0</v>
      </c>
      <c r="G23" s="53">
        <f t="shared" si="0"/>
        <v>0</v>
      </c>
    </row>
    <row r="24" spans="2:7" ht="15.75" thickBot="1" x14ac:dyDescent="0.3">
      <c r="B24" s="8">
        <v>16</v>
      </c>
      <c r="C24" s="1" t="s">
        <v>899</v>
      </c>
      <c r="D24" s="16" t="s">
        <v>900</v>
      </c>
      <c r="E24" s="48">
        <f>Alíquotas!$C$21</f>
        <v>0</v>
      </c>
      <c r="F24" s="48">
        <f>Alíquotas!$D$21</f>
        <v>0</v>
      </c>
      <c r="G24" s="53">
        <f t="shared" si="0"/>
        <v>0</v>
      </c>
    </row>
    <row r="25" spans="2:7" x14ac:dyDescent="0.25">
      <c r="B25" s="18">
        <v>17</v>
      </c>
      <c r="C25" s="17" t="s">
        <v>901</v>
      </c>
      <c r="D25" s="33" t="s">
        <v>902</v>
      </c>
      <c r="E25" s="48">
        <f>Alíquotas!$C$21</f>
        <v>0</v>
      </c>
      <c r="F25" s="48">
        <f>Alíquotas!$D$21</f>
        <v>0</v>
      </c>
      <c r="G25" s="53">
        <f t="shared" si="0"/>
        <v>0</v>
      </c>
    </row>
  </sheetData>
  <mergeCells count="3">
    <mergeCell ref="B13:B15"/>
    <mergeCell ref="C13:C15"/>
    <mergeCell ref="B2:D2"/>
  </mergeCells>
  <pageMargins left="0.511811024" right="0.511811024" top="0.78740157499999996" bottom="0.78740157499999996" header="0.31496062000000002" footer="0.3149606200000000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89CAA-F0D0-4566-A661-F21DD1826109}">
  <dimension ref="B2:G12"/>
  <sheetViews>
    <sheetView showGridLines="0" workbookViewId="0">
      <selection activeCell="C16" sqref="C16"/>
    </sheetView>
  </sheetViews>
  <sheetFormatPr defaultRowHeight="15" x14ac:dyDescent="0.25"/>
  <cols>
    <col min="1" max="1" width="6.5703125" customWidth="1"/>
    <col min="3" max="3" width="117" customWidth="1"/>
    <col min="4" max="4" width="13.85546875" customWidth="1"/>
  </cols>
  <sheetData>
    <row r="2" spans="2:7" ht="15.75" thickBot="1" x14ac:dyDescent="0.3">
      <c r="B2" s="78" t="s">
        <v>919</v>
      </c>
      <c r="C2" s="78"/>
      <c r="D2" s="78"/>
    </row>
    <row r="3" spans="2:7" ht="15.75" thickBot="1" x14ac:dyDescent="0.3">
      <c r="B3" s="57" t="s">
        <v>0</v>
      </c>
      <c r="C3" s="58" t="s">
        <v>95</v>
      </c>
      <c r="D3" s="58" t="s">
        <v>96</v>
      </c>
      <c r="E3" s="54" t="s">
        <v>1398</v>
      </c>
      <c r="F3" s="54" t="s">
        <v>1399</v>
      </c>
      <c r="G3" s="54" t="s">
        <v>1404</v>
      </c>
    </row>
    <row r="4" spans="2:7" ht="15.75" thickBot="1" x14ac:dyDescent="0.3">
      <c r="B4" s="20">
        <v>1</v>
      </c>
      <c r="C4" s="3" t="s">
        <v>904</v>
      </c>
      <c r="D4" s="59" t="s">
        <v>905</v>
      </c>
      <c r="E4" s="44">
        <f>Alíquotas!C22</f>
        <v>0</v>
      </c>
      <c r="F4" s="44">
        <f>Alíquotas!D22</f>
        <v>0</v>
      </c>
      <c r="G4" s="43">
        <f>E4+F4</f>
        <v>0</v>
      </c>
    </row>
    <row r="5" spans="2:7" ht="15.75" thickBot="1" x14ac:dyDescent="0.3">
      <c r="B5" s="20">
        <v>2</v>
      </c>
      <c r="C5" s="87" t="s">
        <v>906</v>
      </c>
      <c r="D5" s="107"/>
      <c r="E5" s="44">
        <f>Alíquotas!C23</f>
        <v>0</v>
      </c>
      <c r="F5" s="44">
        <f>Alíquotas!D23</f>
        <v>0</v>
      </c>
      <c r="G5" s="43">
        <f t="shared" ref="G5:G12" si="0">E5+F5</f>
        <v>0</v>
      </c>
    </row>
    <row r="6" spans="2:7" ht="15.75" thickBot="1" x14ac:dyDescent="0.3">
      <c r="B6" s="20" t="s">
        <v>310</v>
      </c>
      <c r="C6" s="3" t="s">
        <v>907</v>
      </c>
      <c r="D6" s="59" t="s">
        <v>908</v>
      </c>
      <c r="E6" s="44">
        <f>Alíquotas!C24</f>
        <v>0</v>
      </c>
      <c r="F6" s="44">
        <f>Alíquotas!D24</f>
        <v>0</v>
      </c>
      <c r="G6" s="43">
        <f t="shared" si="0"/>
        <v>0</v>
      </c>
    </row>
    <row r="7" spans="2:7" x14ac:dyDescent="0.25">
      <c r="B7" s="79" t="s">
        <v>313</v>
      </c>
      <c r="C7" s="21" t="s">
        <v>909</v>
      </c>
      <c r="D7" s="108" t="s">
        <v>911</v>
      </c>
      <c r="E7" s="44">
        <f>Alíquotas!C25</f>
        <v>0</v>
      </c>
      <c r="F7" s="44">
        <f>Alíquotas!D25</f>
        <v>0</v>
      </c>
      <c r="G7" s="43">
        <f t="shared" si="0"/>
        <v>0</v>
      </c>
    </row>
    <row r="8" spans="2:7" ht="26.25" thickBot="1" x14ac:dyDescent="0.3">
      <c r="B8" s="80"/>
      <c r="C8" s="3" t="s">
        <v>910</v>
      </c>
      <c r="D8" s="109"/>
      <c r="E8" s="44">
        <f>Alíquotas!C26</f>
        <v>0</v>
      </c>
      <c r="F8" s="44">
        <f>Alíquotas!D26</f>
        <v>0</v>
      </c>
      <c r="G8" s="43">
        <f t="shared" si="0"/>
        <v>0</v>
      </c>
    </row>
    <row r="9" spans="2:7" ht="15.75" thickBot="1" x14ac:dyDescent="0.3">
      <c r="B9" s="20">
        <v>3</v>
      </c>
      <c r="C9" s="24" t="s">
        <v>912</v>
      </c>
      <c r="D9" s="59" t="s">
        <v>913</v>
      </c>
      <c r="E9" s="44">
        <f>Alíquotas!C27</f>
        <v>0</v>
      </c>
      <c r="F9" s="44">
        <f>Alíquotas!D27</f>
        <v>0</v>
      </c>
      <c r="G9" s="43">
        <f t="shared" si="0"/>
        <v>0</v>
      </c>
    </row>
    <row r="10" spans="2:7" ht="15.75" thickBot="1" x14ac:dyDescent="0.3">
      <c r="B10" s="20">
        <v>4</v>
      </c>
      <c r="C10" s="3" t="s">
        <v>914</v>
      </c>
      <c r="D10" s="59" t="s">
        <v>915</v>
      </c>
      <c r="E10" s="44">
        <f>Alíquotas!C28</f>
        <v>0</v>
      </c>
      <c r="F10" s="43">
        <f>Alíquotas!D28</f>
        <v>0</v>
      </c>
      <c r="G10" s="43">
        <f t="shared" si="0"/>
        <v>0</v>
      </c>
    </row>
    <row r="11" spans="2:7" ht="15.75" thickBot="1" x14ac:dyDescent="0.3">
      <c r="B11" s="20">
        <v>5</v>
      </c>
      <c r="C11" s="3" t="s">
        <v>916</v>
      </c>
      <c r="D11" s="59" t="s">
        <v>917</v>
      </c>
      <c r="E11" s="44">
        <f>Alíquotas!C29</f>
        <v>0</v>
      </c>
      <c r="F11" s="44">
        <f>Alíquotas!D29</f>
        <v>0</v>
      </c>
      <c r="G11" s="43">
        <f t="shared" si="0"/>
        <v>0</v>
      </c>
    </row>
    <row r="12" spans="2:7" ht="15.75" thickBot="1" x14ac:dyDescent="0.3">
      <c r="B12" s="20">
        <v>6</v>
      </c>
      <c r="C12" s="3" t="s">
        <v>918</v>
      </c>
      <c r="D12" s="59" t="s">
        <v>116</v>
      </c>
      <c r="E12" s="44">
        <f>Alíquotas!C30</f>
        <v>0</v>
      </c>
      <c r="F12" s="44">
        <f>Alíquotas!D30</f>
        <v>0</v>
      </c>
      <c r="G12" s="43">
        <f t="shared" si="0"/>
        <v>0</v>
      </c>
    </row>
  </sheetData>
  <mergeCells count="4">
    <mergeCell ref="C5:D5"/>
    <mergeCell ref="B7:B8"/>
    <mergeCell ref="D7:D8"/>
    <mergeCell ref="B2:D2"/>
  </mergeCells>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9A1B7-A79F-416C-95E4-69AF6ACF8EDC}">
  <dimension ref="B2:G390"/>
  <sheetViews>
    <sheetView showGridLines="0" zoomScale="90" zoomScaleNormal="90" workbookViewId="0">
      <selection activeCell="G169" sqref="G169"/>
    </sheetView>
  </sheetViews>
  <sheetFormatPr defaultRowHeight="15" x14ac:dyDescent="0.25"/>
  <cols>
    <col min="1" max="1" width="5.5703125" customWidth="1"/>
    <col min="3" max="3" width="130.28515625" customWidth="1"/>
    <col min="4" max="4" width="20.42578125" customWidth="1"/>
  </cols>
  <sheetData>
    <row r="2" spans="2:7" x14ac:dyDescent="0.25">
      <c r="B2" s="76" t="s">
        <v>1384</v>
      </c>
      <c r="C2" s="76"/>
      <c r="D2" s="76"/>
    </row>
    <row r="3" spans="2:7" ht="15.75" thickBot="1" x14ac:dyDescent="0.3">
      <c r="B3" s="49" t="s">
        <v>0</v>
      </c>
      <c r="C3" s="52" t="s">
        <v>95</v>
      </c>
      <c r="D3" s="50" t="s">
        <v>96</v>
      </c>
      <c r="E3" s="54" t="s">
        <v>1398</v>
      </c>
      <c r="F3" s="54" t="s">
        <v>1399</v>
      </c>
      <c r="G3" s="54" t="s">
        <v>1404</v>
      </c>
    </row>
    <row r="4" spans="2:7" ht="15.75" thickBot="1" x14ac:dyDescent="0.3">
      <c r="B4" s="8">
        <v>1</v>
      </c>
      <c r="C4" s="14" t="s">
        <v>920</v>
      </c>
      <c r="D4" s="16" t="s">
        <v>921</v>
      </c>
      <c r="E4" s="48">
        <f>Alíquotas!$C$23</f>
        <v>0</v>
      </c>
      <c r="F4" s="48">
        <f>Alíquotas!$D$23</f>
        <v>0</v>
      </c>
      <c r="G4" s="53">
        <f>E4+F4</f>
        <v>0</v>
      </c>
    </row>
    <row r="5" spans="2:7" ht="15.75" thickBot="1" x14ac:dyDescent="0.3">
      <c r="B5" s="8">
        <v>2</v>
      </c>
      <c r="C5" s="14" t="s">
        <v>922</v>
      </c>
      <c r="D5" s="16" t="s">
        <v>921</v>
      </c>
      <c r="E5" s="48">
        <f>Alíquotas!$C$23</f>
        <v>0</v>
      </c>
      <c r="F5" s="48">
        <f>Alíquotas!$D$23</f>
        <v>0</v>
      </c>
      <c r="G5" s="53">
        <f t="shared" ref="G5:G68" si="0">E5+F5</f>
        <v>0</v>
      </c>
    </row>
    <row r="6" spans="2:7" ht="15.75" thickBot="1" x14ac:dyDescent="0.3">
      <c r="B6" s="8">
        <v>3</v>
      </c>
      <c r="C6" s="14" t="s">
        <v>923</v>
      </c>
      <c r="D6" s="16" t="s">
        <v>921</v>
      </c>
      <c r="E6" s="48">
        <f>Alíquotas!$C$23</f>
        <v>0</v>
      </c>
      <c r="F6" s="48">
        <f>Alíquotas!$D$23</f>
        <v>0</v>
      </c>
      <c r="G6" s="53">
        <f t="shared" si="0"/>
        <v>0</v>
      </c>
    </row>
    <row r="7" spans="2:7" ht="15.75" thickBot="1" x14ac:dyDescent="0.3">
      <c r="B7" s="8">
        <v>4</v>
      </c>
      <c r="C7" s="14" t="s">
        <v>924</v>
      </c>
      <c r="D7" s="16" t="s">
        <v>925</v>
      </c>
      <c r="E7" s="48">
        <f>Alíquotas!$C$23</f>
        <v>0</v>
      </c>
      <c r="F7" s="48">
        <f>Alíquotas!$D$23</f>
        <v>0</v>
      </c>
      <c r="G7" s="53">
        <f t="shared" si="0"/>
        <v>0</v>
      </c>
    </row>
    <row r="8" spans="2:7" ht="15.75" thickBot="1" x14ac:dyDescent="0.3">
      <c r="B8" s="8">
        <v>5</v>
      </c>
      <c r="C8" s="14" t="s">
        <v>926</v>
      </c>
      <c r="D8" s="16" t="s">
        <v>927</v>
      </c>
      <c r="E8" s="48">
        <f>Alíquotas!$C$23</f>
        <v>0</v>
      </c>
      <c r="F8" s="48">
        <f>Alíquotas!$D$23</f>
        <v>0</v>
      </c>
      <c r="G8" s="53">
        <f t="shared" si="0"/>
        <v>0</v>
      </c>
    </row>
    <row r="9" spans="2:7" ht="15.75" thickBot="1" x14ac:dyDescent="0.3">
      <c r="B9" s="8">
        <v>6</v>
      </c>
      <c r="C9" s="14" t="s">
        <v>928</v>
      </c>
      <c r="D9" s="16" t="s">
        <v>929</v>
      </c>
      <c r="E9" s="48">
        <f>Alíquotas!$C$23</f>
        <v>0</v>
      </c>
      <c r="F9" s="48">
        <f>Alíquotas!$D$23</f>
        <v>0</v>
      </c>
      <c r="G9" s="53">
        <f t="shared" si="0"/>
        <v>0</v>
      </c>
    </row>
    <row r="10" spans="2:7" ht="15.75" thickBot="1" x14ac:dyDescent="0.3">
      <c r="B10" s="8">
        <v>7</v>
      </c>
      <c r="C10" s="14" t="s">
        <v>930</v>
      </c>
      <c r="D10" s="16" t="s">
        <v>931</v>
      </c>
      <c r="E10" s="48">
        <f>Alíquotas!$C$23</f>
        <v>0</v>
      </c>
      <c r="F10" s="48">
        <f>Alíquotas!$D$23</f>
        <v>0</v>
      </c>
      <c r="G10" s="53">
        <f t="shared" si="0"/>
        <v>0</v>
      </c>
    </row>
    <row r="11" spans="2:7" ht="15.75" thickBot="1" x14ac:dyDescent="0.3">
      <c r="B11" s="8">
        <v>8</v>
      </c>
      <c r="C11" s="14" t="s">
        <v>932</v>
      </c>
      <c r="D11" s="16" t="s">
        <v>933</v>
      </c>
      <c r="E11" s="48">
        <f>Alíquotas!$C$23</f>
        <v>0</v>
      </c>
      <c r="F11" s="48">
        <f>Alíquotas!$D$23</f>
        <v>0</v>
      </c>
      <c r="G11" s="53">
        <f t="shared" si="0"/>
        <v>0</v>
      </c>
    </row>
    <row r="12" spans="2:7" ht="15.75" thickBot="1" x14ac:dyDescent="0.3">
      <c r="B12" s="8">
        <v>9</v>
      </c>
      <c r="C12" s="14" t="s">
        <v>934</v>
      </c>
      <c r="D12" s="16" t="s">
        <v>935</v>
      </c>
      <c r="E12" s="48">
        <f>Alíquotas!$C$23</f>
        <v>0</v>
      </c>
      <c r="F12" s="48">
        <f>Alíquotas!$D$23</f>
        <v>0</v>
      </c>
      <c r="G12" s="53">
        <f t="shared" si="0"/>
        <v>0</v>
      </c>
    </row>
    <row r="13" spans="2:7" ht="15.75" thickBot="1" x14ac:dyDescent="0.3">
      <c r="B13" s="8">
        <v>10</v>
      </c>
      <c r="C13" s="14" t="s">
        <v>936</v>
      </c>
      <c r="D13" s="16" t="s">
        <v>937</v>
      </c>
      <c r="E13" s="48">
        <f>Alíquotas!$C$23</f>
        <v>0</v>
      </c>
      <c r="F13" s="48">
        <f>Alíquotas!$D$23</f>
        <v>0</v>
      </c>
      <c r="G13" s="53">
        <f t="shared" si="0"/>
        <v>0</v>
      </c>
    </row>
    <row r="14" spans="2:7" ht="15.75" thickBot="1" x14ac:dyDescent="0.3">
      <c r="B14" s="8">
        <v>11</v>
      </c>
      <c r="C14" s="14" t="s">
        <v>938</v>
      </c>
      <c r="D14" s="16" t="s">
        <v>931</v>
      </c>
      <c r="E14" s="48">
        <f>Alíquotas!$C$23</f>
        <v>0</v>
      </c>
      <c r="F14" s="48">
        <f>Alíquotas!$D$23</f>
        <v>0</v>
      </c>
      <c r="G14" s="53">
        <f t="shared" si="0"/>
        <v>0</v>
      </c>
    </row>
    <row r="15" spans="2:7" ht="15.75" thickBot="1" x14ac:dyDescent="0.3">
      <c r="B15" s="8">
        <v>12</v>
      </c>
      <c r="C15" s="14" t="s">
        <v>939</v>
      </c>
      <c r="D15" s="16" t="s">
        <v>940</v>
      </c>
      <c r="E15" s="48">
        <f>Alíquotas!$C$23</f>
        <v>0</v>
      </c>
      <c r="F15" s="48">
        <f>Alíquotas!$D$23</f>
        <v>0</v>
      </c>
      <c r="G15" s="53">
        <f t="shared" si="0"/>
        <v>0</v>
      </c>
    </row>
    <row r="16" spans="2:7" ht="15.75" thickBot="1" x14ac:dyDescent="0.3">
      <c r="B16" s="8">
        <v>13</v>
      </c>
      <c r="C16" s="14" t="s">
        <v>941</v>
      </c>
      <c r="D16" s="16" t="s">
        <v>931</v>
      </c>
      <c r="E16" s="48">
        <f>Alíquotas!$C$23</f>
        <v>0</v>
      </c>
      <c r="F16" s="48">
        <f>Alíquotas!$D$23</f>
        <v>0</v>
      </c>
      <c r="G16" s="53">
        <f t="shared" si="0"/>
        <v>0</v>
      </c>
    </row>
    <row r="17" spans="2:7" ht="15.75" thickBot="1" x14ac:dyDescent="0.3">
      <c r="B17" s="8">
        <v>14</v>
      </c>
      <c r="C17" s="14" t="s">
        <v>942</v>
      </c>
      <c r="D17" s="16" t="s">
        <v>943</v>
      </c>
      <c r="E17" s="48">
        <f>Alíquotas!$C$23</f>
        <v>0</v>
      </c>
      <c r="F17" s="48">
        <f>Alíquotas!$D$23</f>
        <v>0</v>
      </c>
      <c r="G17" s="53">
        <f t="shared" si="0"/>
        <v>0</v>
      </c>
    </row>
    <row r="18" spans="2:7" ht="15.75" thickBot="1" x14ac:dyDescent="0.3">
      <c r="B18" s="8">
        <v>15</v>
      </c>
      <c r="C18" s="14" t="s">
        <v>944</v>
      </c>
      <c r="D18" s="16" t="s">
        <v>945</v>
      </c>
      <c r="E18" s="48">
        <f>Alíquotas!$C$23</f>
        <v>0</v>
      </c>
      <c r="F18" s="48">
        <f>Alíquotas!$D$23</f>
        <v>0</v>
      </c>
      <c r="G18" s="53">
        <f t="shared" si="0"/>
        <v>0</v>
      </c>
    </row>
    <row r="19" spans="2:7" ht="15.75" thickBot="1" x14ac:dyDescent="0.3">
      <c r="B19" s="8">
        <v>16</v>
      </c>
      <c r="C19" s="14" t="s">
        <v>946</v>
      </c>
      <c r="D19" s="16" t="s">
        <v>921</v>
      </c>
      <c r="E19" s="48">
        <f>Alíquotas!$C$23</f>
        <v>0</v>
      </c>
      <c r="F19" s="48">
        <f>Alíquotas!$D$23</f>
        <v>0</v>
      </c>
      <c r="G19" s="53">
        <f t="shared" si="0"/>
        <v>0</v>
      </c>
    </row>
    <row r="20" spans="2:7" ht="15.75" thickBot="1" x14ac:dyDescent="0.3">
      <c r="B20" s="8">
        <v>17</v>
      </c>
      <c r="C20" s="14" t="s">
        <v>947</v>
      </c>
      <c r="D20" s="16" t="s">
        <v>948</v>
      </c>
      <c r="E20" s="48">
        <f>Alíquotas!$C$23</f>
        <v>0</v>
      </c>
      <c r="F20" s="48">
        <f>Alíquotas!$D$23</f>
        <v>0</v>
      </c>
      <c r="G20" s="53">
        <f t="shared" si="0"/>
        <v>0</v>
      </c>
    </row>
    <row r="21" spans="2:7" ht="15.75" thickBot="1" x14ac:dyDescent="0.3">
      <c r="B21" s="8">
        <v>18</v>
      </c>
      <c r="C21" s="14" t="s">
        <v>949</v>
      </c>
      <c r="D21" s="16" t="s">
        <v>950</v>
      </c>
      <c r="E21" s="48">
        <f>Alíquotas!$C$23</f>
        <v>0</v>
      </c>
      <c r="F21" s="48">
        <f>Alíquotas!$D$23</f>
        <v>0</v>
      </c>
      <c r="G21" s="53">
        <f t="shared" si="0"/>
        <v>0</v>
      </c>
    </row>
    <row r="22" spans="2:7" ht="15.75" thickBot="1" x14ac:dyDescent="0.3">
      <c r="B22" s="8">
        <v>19</v>
      </c>
      <c r="C22" s="14" t="s">
        <v>951</v>
      </c>
      <c r="D22" s="16" t="s">
        <v>950</v>
      </c>
      <c r="E22" s="48">
        <f>Alíquotas!$C$23</f>
        <v>0</v>
      </c>
      <c r="F22" s="48">
        <f>Alíquotas!$D$23</f>
        <v>0</v>
      </c>
      <c r="G22" s="53">
        <f t="shared" si="0"/>
        <v>0</v>
      </c>
    </row>
    <row r="23" spans="2:7" ht="15.75" thickBot="1" x14ac:dyDescent="0.3">
      <c r="B23" s="8">
        <v>20</v>
      </c>
      <c r="C23" s="14" t="s">
        <v>952</v>
      </c>
      <c r="D23" s="16" t="s">
        <v>953</v>
      </c>
      <c r="E23" s="48">
        <f>Alíquotas!$C$23</f>
        <v>0</v>
      </c>
      <c r="F23" s="48">
        <f>Alíquotas!$D$23</f>
        <v>0</v>
      </c>
      <c r="G23" s="53">
        <f t="shared" si="0"/>
        <v>0</v>
      </c>
    </row>
    <row r="24" spans="2:7" ht="15.75" thickBot="1" x14ac:dyDescent="0.3">
      <c r="B24" s="8">
        <v>21</v>
      </c>
      <c r="C24" s="14" t="s">
        <v>954</v>
      </c>
      <c r="D24" s="16" t="s">
        <v>955</v>
      </c>
      <c r="E24" s="48">
        <f>Alíquotas!$C$23</f>
        <v>0</v>
      </c>
      <c r="F24" s="48">
        <f>Alíquotas!$D$23</f>
        <v>0</v>
      </c>
      <c r="G24" s="53">
        <f t="shared" si="0"/>
        <v>0</v>
      </c>
    </row>
    <row r="25" spans="2:7" ht="15.75" thickBot="1" x14ac:dyDescent="0.3">
      <c r="B25" s="8">
        <v>22</v>
      </c>
      <c r="C25" s="14" t="s">
        <v>956</v>
      </c>
      <c r="D25" s="16" t="s">
        <v>950</v>
      </c>
      <c r="E25" s="48">
        <f>Alíquotas!$C$23</f>
        <v>0</v>
      </c>
      <c r="F25" s="48">
        <f>Alíquotas!$D$23</f>
        <v>0</v>
      </c>
      <c r="G25" s="53">
        <f t="shared" si="0"/>
        <v>0</v>
      </c>
    </row>
    <row r="26" spans="2:7" ht="15.75" thickBot="1" x14ac:dyDescent="0.3">
      <c r="B26" s="8">
        <v>23</v>
      </c>
      <c r="C26" s="14" t="s">
        <v>957</v>
      </c>
      <c r="D26" s="16" t="s">
        <v>958</v>
      </c>
      <c r="E26" s="48">
        <f>Alíquotas!$C$23</f>
        <v>0</v>
      </c>
      <c r="F26" s="48">
        <f>Alíquotas!$D$23</f>
        <v>0</v>
      </c>
      <c r="G26" s="53">
        <f t="shared" si="0"/>
        <v>0</v>
      </c>
    </row>
    <row r="27" spans="2:7" ht="15.75" thickBot="1" x14ac:dyDescent="0.3">
      <c r="B27" s="8">
        <v>24</v>
      </c>
      <c r="C27" s="14" t="s">
        <v>959</v>
      </c>
      <c r="D27" s="16" t="s">
        <v>958</v>
      </c>
      <c r="E27" s="48">
        <f>Alíquotas!$C$23</f>
        <v>0</v>
      </c>
      <c r="F27" s="48">
        <f>Alíquotas!$D$23</f>
        <v>0</v>
      </c>
      <c r="G27" s="53">
        <f t="shared" si="0"/>
        <v>0</v>
      </c>
    </row>
    <row r="28" spans="2:7" ht="15.75" thickBot="1" x14ac:dyDescent="0.3">
      <c r="B28" s="34">
        <v>25</v>
      </c>
      <c r="C28" s="29" t="s">
        <v>960</v>
      </c>
      <c r="D28" s="31" t="s">
        <v>953</v>
      </c>
      <c r="E28" s="48">
        <f>Alíquotas!$C$23</f>
        <v>0</v>
      </c>
      <c r="F28" s="48">
        <f>Alíquotas!$D$23</f>
        <v>0</v>
      </c>
      <c r="G28" s="53">
        <f t="shared" si="0"/>
        <v>0</v>
      </c>
    </row>
    <row r="29" spans="2:7" ht="15.75" thickBot="1" x14ac:dyDescent="0.3">
      <c r="B29" s="35">
        <v>26</v>
      </c>
      <c r="C29" s="30" t="s">
        <v>961</v>
      </c>
      <c r="D29" s="31" t="s">
        <v>950</v>
      </c>
      <c r="E29" s="48">
        <f>Alíquotas!$C$23</f>
        <v>0</v>
      </c>
      <c r="F29" s="48">
        <f>Alíquotas!$D$23</f>
        <v>0</v>
      </c>
      <c r="G29" s="53">
        <f t="shared" si="0"/>
        <v>0</v>
      </c>
    </row>
    <row r="30" spans="2:7" ht="15.75" thickBot="1" x14ac:dyDescent="0.3">
      <c r="B30" s="8">
        <v>27</v>
      </c>
      <c r="C30" s="14" t="s">
        <v>962</v>
      </c>
      <c r="D30" s="16" t="s">
        <v>963</v>
      </c>
      <c r="E30" s="48">
        <f>Alíquotas!$C$23</f>
        <v>0</v>
      </c>
      <c r="F30" s="48">
        <f>Alíquotas!$D$23</f>
        <v>0</v>
      </c>
      <c r="G30" s="53">
        <f t="shared" si="0"/>
        <v>0</v>
      </c>
    </row>
    <row r="31" spans="2:7" ht="15.75" thickBot="1" x14ac:dyDescent="0.3">
      <c r="B31" s="8">
        <v>28</v>
      </c>
      <c r="C31" s="14" t="s">
        <v>964</v>
      </c>
      <c r="D31" s="16" t="s">
        <v>950</v>
      </c>
      <c r="E31" s="48">
        <f>Alíquotas!$C$23</f>
        <v>0</v>
      </c>
      <c r="F31" s="48">
        <f>Alíquotas!$D$23</f>
        <v>0</v>
      </c>
      <c r="G31" s="53">
        <f t="shared" si="0"/>
        <v>0</v>
      </c>
    </row>
    <row r="32" spans="2:7" ht="15.75" thickBot="1" x14ac:dyDescent="0.3">
      <c r="B32" s="8">
        <v>29</v>
      </c>
      <c r="C32" s="14" t="s">
        <v>965</v>
      </c>
      <c r="D32" s="16" t="s">
        <v>931</v>
      </c>
      <c r="E32" s="48">
        <f>Alíquotas!$C$23</f>
        <v>0</v>
      </c>
      <c r="F32" s="48">
        <f>Alíquotas!$D$23</f>
        <v>0</v>
      </c>
      <c r="G32" s="53">
        <f t="shared" si="0"/>
        <v>0</v>
      </c>
    </row>
    <row r="33" spans="2:7" ht="15.75" thickBot="1" x14ac:dyDescent="0.3">
      <c r="B33" s="8">
        <v>30</v>
      </c>
      <c r="C33" s="14" t="s">
        <v>966</v>
      </c>
      <c r="D33" s="16" t="s">
        <v>958</v>
      </c>
      <c r="E33" s="48">
        <f>Alíquotas!$C$23</f>
        <v>0</v>
      </c>
      <c r="F33" s="48">
        <f>Alíquotas!$D$23</f>
        <v>0</v>
      </c>
      <c r="G33" s="53">
        <f t="shared" si="0"/>
        <v>0</v>
      </c>
    </row>
    <row r="34" spans="2:7" ht="15.75" thickBot="1" x14ac:dyDescent="0.3">
      <c r="B34" s="8">
        <v>31</v>
      </c>
      <c r="C34" s="14" t="s">
        <v>967</v>
      </c>
      <c r="D34" s="16" t="s">
        <v>968</v>
      </c>
      <c r="E34" s="48">
        <f>Alíquotas!$C$23</f>
        <v>0</v>
      </c>
      <c r="F34" s="48">
        <f>Alíquotas!$D$23</f>
        <v>0</v>
      </c>
      <c r="G34" s="53">
        <f t="shared" si="0"/>
        <v>0</v>
      </c>
    </row>
    <row r="35" spans="2:7" ht="15.75" thickBot="1" x14ac:dyDescent="0.3">
      <c r="B35" s="8">
        <v>32</v>
      </c>
      <c r="C35" s="14" t="s">
        <v>969</v>
      </c>
      <c r="D35" s="16" t="s">
        <v>958</v>
      </c>
      <c r="E35" s="48">
        <f>Alíquotas!$C$23</f>
        <v>0</v>
      </c>
      <c r="F35" s="48">
        <f>Alíquotas!$D$23</f>
        <v>0</v>
      </c>
      <c r="G35" s="53">
        <f t="shared" si="0"/>
        <v>0</v>
      </c>
    </row>
    <row r="36" spans="2:7" ht="15.75" thickBot="1" x14ac:dyDescent="0.3">
      <c r="B36" s="34">
        <v>33</v>
      </c>
      <c r="C36" s="29" t="s">
        <v>970</v>
      </c>
      <c r="D36" s="31" t="s">
        <v>968</v>
      </c>
      <c r="E36" s="48">
        <f>Alíquotas!$C$23</f>
        <v>0</v>
      </c>
      <c r="F36" s="48">
        <f>Alíquotas!$D$23</f>
        <v>0</v>
      </c>
      <c r="G36" s="53">
        <f t="shared" si="0"/>
        <v>0</v>
      </c>
    </row>
    <row r="37" spans="2:7" ht="15.75" thickBot="1" x14ac:dyDescent="0.3">
      <c r="B37" s="35">
        <v>34</v>
      </c>
      <c r="C37" s="30" t="s">
        <v>971</v>
      </c>
      <c r="D37" s="31" t="s">
        <v>955</v>
      </c>
      <c r="E37" s="48">
        <f>Alíquotas!$C$23</f>
        <v>0</v>
      </c>
      <c r="F37" s="48">
        <f>Alíquotas!$D$23</f>
        <v>0</v>
      </c>
      <c r="G37" s="53">
        <f t="shared" si="0"/>
        <v>0</v>
      </c>
    </row>
    <row r="38" spans="2:7" ht="15.75" thickBot="1" x14ac:dyDescent="0.3">
      <c r="B38" s="35">
        <v>35</v>
      </c>
      <c r="C38" s="30" t="s">
        <v>972</v>
      </c>
      <c r="D38" s="31" t="s">
        <v>921</v>
      </c>
      <c r="E38" s="48">
        <f>Alíquotas!$C$23</f>
        <v>0</v>
      </c>
      <c r="F38" s="48">
        <f>Alíquotas!$D$23</f>
        <v>0</v>
      </c>
      <c r="G38" s="53">
        <f t="shared" si="0"/>
        <v>0</v>
      </c>
    </row>
    <row r="39" spans="2:7" ht="15.75" thickBot="1" x14ac:dyDescent="0.3">
      <c r="B39" s="8">
        <v>36</v>
      </c>
      <c r="C39" s="14" t="s">
        <v>973</v>
      </c>
      <c r="D39" s="16" t="s">
        <v>974</v>
      </c>
      <c r="E39" s="48">
        <f>Alíquotas!$C$23</f>
        <v>0</v>
      </c>
      <c r="F39" s="48">
        <f>Alíquotas!$D$23</f>
        <v>0</v>
      </c>
      <c r="G39" s="53">
        <f t="shared" si="0"/>
        <v>0</v>
      </c>
    </row>
    <row r="40" spans="2:7" ht="15.75" thickBot="1" x14ac:dyDescent="0.3">
      <c r="B40" s="8">
        <v>37</v>
      </c>
      <c r="C40" s="14" t="s">
        <v>975</v>
      </c>
      <c r="D40" s="16" t="s">
        <v>976</v>
      </c>
      <c r="E40" s="48">
        <f>Alíquotas!$C$23</f>
        <v>0</v>
      </c>
      <c r="F40" s="48">
        <f>Alíquotas!$D$23</f>
        <v>0</v>
      </c>
      <c r="G40" s="53">
        <f t="shared" si="0"/>
        <v>0</v>
      </c>
    </row>
    <row r="41" spans="2:7" ht="15.75" thickBot="1" x14ac:dyDescent="0.3">
      <c r="B41" s="8">
        <v>38</v>
      </c>
      <c r="C41" s="14" t="s">
        <v>977</v>
      </c>
      <c r="D41" s="16" t="s">
        <v>948</v>
      </c>
      <c r="E41" s="48">
        <f>Alíquotas!$C$23</f>
        <v>0</v>
      </c>
      <c r="F41" s="48">
        <f>Alíquotas!$D$23</f>
        <v>0</v>
      </c>
      <c r="G41" s="53">
        <f t="shared" si="0"/>
        <v>0</v>
      </c>
    </row>
    <row r="42" spans="2:7" ht="15.75" thickBot="1" x14ac:dyDescent="0.3">
      <c r="B42" s="8">
        <v>39</v>
      </c>
      <c r="C42" s="14" t="s">
        <v>978</v>
      </c>
      <c r="D42" s="16" t="s">
        <v>921</v>
      </c>
      <c r="E42" s="48">
        <f>Alíquotas!$C$23</f>
        <v>0</v>
      </c>
      <c r="F42" s="48">
        <f>Alíquotas!$D$23</f>
        <v>0</v>
      </c>
      <c r="G42" s="53">
        <f t="shared" si="0"/>
        <v>0</v>
      </c>
    </row>
    <row r="43" spans="2:7" ht="15.75" thickBot="1" x14ac:dyDescent="0.3">
      <c r="B43" s="8">
        <v>40</v>
      </c>
      <c r="C43" s="14" t="s">
        <v>979</v>
      </c>
      <c r="D43" s="16" t="s">
        <v>980</v>
      </c>
      <c r="E43" s="48">
        <f>Alíquotas!$C$23</f>
        <v>0</v>
      </c>
      <c r="F43" s="48">
        <f>Alíquotas!$D$23</f>
        <v>0</v>
      </c>
      <c r="G43" s="53">
        <f t="shared" si="0"/>
        <v>0</v>
      </c>
    </row>
    <row r="44" spans="2:7" ht="15.75" thickBot="1" x14ac:dyDescent="0.3">
      <c r="B44" s="8">
        <v>41</v>
      </c>
      <c r="C44" s="14" t="s">
        <v>981</v>
      </c>
      <c r="D44" s="16" t="s">
        <v>982</v>
      </c>
      <c r="E44" s="48">
        <f>Alíquotas!$C$23</f>
        <v>0</v>
      </c>
      <c r="F44" s="48">
        <f>Alíquotas!$D$23</f>
        <v>0</v>
      </c>
      <c r="G44" s="53">
        <f t="shared" si="0"/>
        <v>0</v>
      </c>
    </row>
    <row r="45" spans="2:7" ht="15.75" thickBot="1" x14ac:dyDescent="0.3">
      <c r="B45" s="8">
        <v>42</v>
      </c>
      <c r="C45" s="14" t="s">
        <v>983</v>
      </c>
      <c r="D45" s="16" t="s">
        <v>982</v>
      </c>
      <c r="E45" s="48">
        <f>Alíquotas!$C$23</f>
        <v>0</v>
      </c>
      <c r="F45" s="48">
        <f>Alíquotas!$D$23</f>
        <v>0</v>
      </c>
      <c r="G45" s="53">
        <f t="shared" si="0"/>
        <v>0</v>
      </c>
    </row>
    <row r="46" spans="2:7" ht="15.75" thickBot="1" x14ac:dyDescent="0.3">
      <c r="B46" s="8">
        <v>43</v>
      </c>
      <c r="C46" s="14" t="s">
        <v>984</v>
      </c>
      <c r="D46" s="16" t="s">
        <v>982</v>
      </c>
      <c r="E46" s="48">
        <f>Alíquotas!$C$23</f>
        <v>0</v>
      </c>
      <c r="F46" s="48">
        <f>Alíquotas!$D$23</f>
        <v>0</v>
      </c>
      <c r="G46" s="53">
        <f t="shared" si="0"/>
        <v>0</v>
      </c>
    </row>
    <row r="47" spans="2:7" ht="15.75" thickBot="1" x14ac:dyDescent="0.3">
      <c r="B47" s="8">
        <v>44</v>
      </c>
      <c r="C47" s="14" t="s">
        <v>985</v>
      </c>
      <c r="D47" s="16" t="s">
        <v>982</v>
      </c>
      <c r="E47" s="48">
        <f>Alíquotas!$C$23</f>
        <v>0</v>
      </c>
      <c r="F47" s="48">
        <f>Alíquotas!$D$23</f>
        <v>0</v>
      </c>
      <c r="G47" s="53">
        <f t="shared" si="0"/>
        <v>0</v>
      </c>
    </row>
    <row r="48" spans="2:7" ht="15.75" thickBot="1" x14ac:dyDescent="0.3">
      <c r="B48" s="8">
        <v>45</v>
      </c>
      <c r="C48" s="14" t="s">
        <v>986</v>
      </c>
      <c r="D48" s="16" t="s">
        <v>987</v>
      </c>
      <c r="E48" s="48">
        <f>Alíquotas!$C$23</f>
        <v>0</v>
      </c>
      <c r="F48" s="48">
        <f>Alíquotas!$D$23</f>
        <v>0</v>
      </c>
      <c r="G48" s="53">
        <f t="shared" si="0"/>
        <v>0</v>
      </c>
    </row>
    <row r="49" spans="2:7" ht="15.75" thickBot="1" x14ac:dyDescent="0.3">
      <c r="B49" s="8">
        <v>46</v>
      </c>
      <c r="C49" s="14" t="s">
        <v>988</v>
      </c>
      <c r="D49" s="16" t="s">
        <v>989</v>
      </c>
      <c r="E49" s="48">
        <f>Alíquotas!$C$23</f>
        <v>0</v>
      </c>
      <c r="F49" s="48">
        <f>Alíquotas!$D$23</f>
        <v>0</v>
      </c>
      <c r="G49" s="53">
        <f t="shared" si="0"/>
        <v>0</v>
      </c>
    </row>
    <row r="50" spans="2:7" ht="15.75" thickBot="1" x14ac:dyDescent="0.3">
      <c r="B50" s="8">
        <v>47</v>
      </c>
      <c r="C50" s="14" t="s">
        <v>990</v>
      </c>
      <c r="D50" s="16" t="s">
        <v>950</v>
      </c>
      <c r="E50" s="48">
        <f>Alíquotas!$C$23</f>
        <v>0</v>
      </c>
      <c r="F50" s="48">
        <f>Alíquotas!$D$23</f>
        <v>0</v>
      </c>
      <c r="G50" s="53">
        <f t="shared" si="0"/>
        <v>0</v>
      </c>
    </row>
    <row r="51" spans="2:7" ht="15.75" thickBot="1" x14ac:dyDescent="0.3">
      <c r="B51" s="8">
        <v>48</v>
      </c>
      <c r="C51" s="14" t="s">
        <v>991</v>
      </c>
      <c r="D51" s="16" t="s">
        <v>950</v>
      </c>
      <c r="E51" s="48">
        <f>Alíquotas!$C$23</f>
        <v>0</v>
      </c>
      <c r="F51" s="48">
        <f>Alíquotas!$D$23</f>
        <v>0</v>
      </c>
      <c r="G51" s="53">
        <f t="shared" si="0"/>
        <v>0</v>
      </c>
    </row>
    <row r="52" spans="2:7" ht="15.75" thickBot="1" x14ac:dyDescent="0.3">
      <c r="B52" s="8">
        <v>49</v>
      </c>
      <c r="C52" s="14" t="s">
        <v>992</v>
      </c>
      <c r="D52" s="16" t="s">
        <v>921</v>
      </c>
      <c r="E52" s="48">
        <f>Alíquotas!$C$23</f>
        <v>0</v>
      </c>
      <c r="F52" s="48">
        <f>Alíquotas!$D$23</f>
        <v>0</v>
      </c>
      <c r="G52" s="53">
        <f t="shared" si="0"/>
        <v>0</v>
      </c>
    </row>
    <row r="53" spans="2:7" ht="15.75" thickBot="1" x14ac:dyDescent="0.3">
      <c r="B53" s="8">
        <v>50</v>
      </c>
      <c r="C53" s="14" t="s">
        <v>993</v>
      </c>
      <c r="D53" s="16" t="s">
        <v>968</v>
      </c>
      <c r="E53" s="48">
        <f>Alíquotas!$C$23</f>
        <v>0</v>
      </c>
      <c r="F53" s="48">
        <f>Alíquotas!$D$23</f>
        <v>0</v>
      </c>
      <c r="G53" s="53">
        <f t="shared" si="0"/>
        <v>0</v>
      </c>
    </row>
    <row r="54" spans="2:7" ht="15.75" thickBot="1" x14ac:dyDescent="0.3">
      <c r="B54" s="8">
        <v>51</v>
      </c>
      <c r="C54" s="14" t="s">
        <v>994</v>
      </c>
      <c r="D54" s="16" t="s">
        <v>995</v>
      </c>
      <c r="E54" s="48">
        <f>Alíquotas!$C$23</f>
        <v>0</v>
      </c>
      <c r="F54" s="48">
        <f>Alíquotas!$D$23</f>
        <v>0</v>
      </c>
      <c r="G54" s="53">
        <f t="shared" si="0"/>
        <v>0</v>
      </c>
    </row>
    <row r="55" spans="2:7" ht="15.75" thickBot="1" x14ac:dyDescent="0.3">
      <c r="B55" s="8">
        <v>52</v>
      </c>
      <c r="C55" s="14" t="s">
        <v>996</v>
      </c>
      <c r="D55" s="16" t="s">
        <v>968</v>
      </c>
      <c r="E55" s="48">
        <f>Alíquotas!$C$23</f>
        <v>0</v>
      </c>
      <c r="F55" s="48">
        <f>Alíquotas!$D$23</f>
        <v>0</v>
      </c>
      <c r="G55" s="53">
        <f t="shared" si="0"/>
        <v>0</v>
      </c>
    </row>
    <row r="56" spans="2:7" ht="15.75" thickBot="1" x14ac:dyDescent="0.3">
      <c r="B56" s="8">
        <v>53</v>
      </c>
      <c r="C56" s="14" t="s">
        <v>997</v>
      </c>
      <c r="D56" s="16" t="s">
        <v>921</v>
      </c>
      <c r="E56" s="48">
        <f>Alíquotas!$C$23</f>
        <v>0</v>
      </c>
      <c r="F56" s="48">
        <f>Alíquotas!$D$23</f>
        <v>0</v>
      </c>
      <c r="G56" s="53">
        <f t="shared" si="0"/>
        <v>0</v>
      </c>
    </row>
    <row r="57" spans="2:7" ht="15.75" thickBot="1" x14ac:dyDescent="0.3">
      <c r="B57" s="34">
        <v>54</v>
      </c>
      <c r="C57" s="29" t="s">
        <v>998</v>
      </c>
      <c r="D57" s="31" t="s">
        <v>921</v>
      </c>
      <c r="E57" s="48">
        <f>Alíquotas!$C$23</f>
        <v>0</v>
      </c>
      <c r="F57" s="48">
        <f>Alíquotas!$D$23</f>
        <v>0</v>
      </c>
      <c r="G57" s="53">
        <f t="shared" si="0"/>
        <v>0</v>
      </c>
    </row>
    <row r="58" spans="2:7" ht="15.75" thickBot="1" x14ac:dyDescent="0.3">
      <c r="B58" s="35">
        <v>55</v>
      </c>
      <c r="C58" s="30" t="s">
        <v>999</v>
      </c>
      <c r="D58" s="31" t="s">
        <v>953</v>
      </c>
      <c r="E58" s="48">
        <f>Alíquotas!$C$23</f>
        <v>0</v>
      </c>
      <c r="F58" s="48">
        <f>Alíquotas!$D$23</f>
        <v>0</v>
      </c>
      <c r="G58" s="53">
        <f t="shared" si="0"/>
        <v>0</v>
      </c>
    </row>
    <row r="59" spans="2:7" ht="15.75" thickBot="1" x14ac:dyDescent="0.3">
      <c r="B59" s="8">
        <v>56</v>
      </c>
      <c r="C59" s="14" t="s">
        <v>1000</v>
      </c>
      <c r="D59" s="16" t="s">
        <v>1001</v>
      </c>
      <c r="E59" s="48">
        <f>Alíquotas!$C$23</f>
        <v>0</v>
      </c>
      <c r="F59" s="48">
        <f>Alíquotas!$D$23</f>
        <v>0</v>
      </c>
      <c r="G59" s="53">
        <f t="shared" si="0"/>
        <v>0</v>
      </c>
    </row>
    <row r="60" spans="2:7" ht="15.75" thickBot="1" x14ac:dyDescent="0.3">
      <c r="B60" s="8">
        <v>57</v>
      </c>
      <c r="C60" s="14" t="s">
        <v>1002</v>
      </c>
      <c r="D60" s="16" t="s">
        <v>955</v>
      </c>
      <c r="E60" s="48">
        <f>Alíquotas!$C$23</f>
        <v>0</v>
      </c>
      <c r="F60" s="48">
        <f>Alíquotas!$D$23</f>
        <v>0</v>
      </c>
      <c r="G60" s="53">
        <f t="shared" si="0"/>
        <v>0</v>
      </c>
    </row>
    <row r="61" spans="2:7" ht="15.75" thickBot="1" x14ac:dyDescent="0.3">
      <c r="B61" s="8">
        <v>58</v>
      </c>
      <c r="C61" s="14" t="s">
        <v>1003</v>
      </c>
      <c r="D61" s="16" t="s">
        <v>397</v>
      </c>
      <c r="E61" s="48">
        <f>Alíquotas!$C$23</f>
        <v>0</v>
      </c>
      <c r="F61" s="48">
        <f>Alíquotas!$D$23</f>
        <v>0</v>
      </c>
      <c r="G61" s="53">
        <f t="shared" si="0"/>
        <v>0</v>
      </c>
    </row>
    <row r="62" spans="2:7" ht="15.75" thickBot="1" x14ac:dyDescent="0.3">
      <c r="B62" s="8">
        <v>59</v>
      </c>
      <c r="C62" s="14" t="s">
        <v>1004</v>
      </c>
      <c r="D62" s="16" t="s">
        <v>950</v>
      </c>
      <c r="E62" s="48">
        <f>Alíquotas!$C$23</f>
        <v>0</v>
      </c>
      <c r="F62" s="48">
        <f>Alíquotas!$D$23</f>
        <v>0</v>
      </c>
      <c r="G62" s="53">
        <f t="shared" si="0"/>
        <v>0</v>
      </c>
    </row>
    <row r="63" spans="2:7" ht="15.75" thickBot="1" x14ac:dyDescent="0.3">
      <c r="B63" s="8">
        <v>60</v>
      </c>
      <c r="C63" s="14" t="s">
        <v>1005</v>
      </c>
      <c r="D63" s="16" t="s">
        <v>1006</v>
      </c>
      <c r="E63" s="48">
        <f>Alíquotas!$C$23</f>
        <v>0</v>
      </c>
      <c r="F63" s="48">
        <f>Alíquotas!$D$23</f>
        <v>0</v>
      </c>
      <c r="G63" s="53">
        <f t="shared" si="0"/>
        <v>0</v>
      </c>
    </row>
    <row r="64" spans="2:7" ht="15.75" thickBot="1" x14ac:dyDescent="0.3">
      <c r="B64" s="8">
        <v>61</v>
      </c>
      <c r="C64" s="14" t="s">
        <v>1007</v>
      </c>
      <c r="D64" s="16" t="s">
        <v>950</v>
      </c>
      <c r="E64" s="48">
        <f>Alíquotas!$C$23</f>
        <v>0</v>
      </c>
      <c r="F64" s="48">
        <f>Alíquotas!$D$23</f>
        <v>0</v>
      </c>
      <c r="G64" s="53">
        <f t="shared" si="0"/>
        <v>0</v>
      </c>
    </row>
    <row r="65" spans="2:7" ht="15.75" thickBot="1" x14ac:dyDescent="0.3">
      <c r="B65" s="8">
        <v>62</v>
      </c>
      <c r="C65" s="14" t="s">
        <v>1008</v>
      </c>
      <c r="D65" s="16" t="s">
        <v>921</v>
      </c>
      <c r="E65" s="48">
        <f>Alíquotas!$C$23</f>
        <v>0</v>
      </c>
      <c r="F65" s="48">
        <f>Alíquotas!$D$23</f>
        <v>0</v>
      </c>
      <c r="G65" s="53">
        <f t="shared" si="0"/>
        <v>0</v>
      </c>
    </row>
    <row r="66" spans="2:7" ht="15.75" thickBot="1" x14ac:dyDescent="0.3">
      <c r="B66" s="8">
        <v>63</v>
      </c>
      <c r="C66" s="14" t="s">
        <v>1009</v>
      </c>
      <c r="D66" s="16" t="s">
        <v>1010</v>
      </c>
      <c r="E66" s="48">
        <f>Alíquotas!$C$23</f>
        <v>0</v>
      </c>
      <c r="F66" s="48">
        <f>Alíquotas!$D$23</f>
        <v>0</v>
      </c>
      <c r="G66" s="53">
        <f t="shared" si="0"/>
        <v>0</v>
      </c>
    </row>
    <row r="67" spans="2:7" ht="15.75" thickBot="1" x14ac:dyDescent="0.3">
      <c r="B67" s="8">
        <v>64</v>
      </c>
      <c r="C67" s="14" t="s">
        <v>1011</v>
      </c>
      <c r="D67" s="16" t="s">
        <v>1012</v>
      </c>
      <c r="E67" s="48">
        <f>Alíquotas!$C$23</f>
        <v>0</v>
      </c>
      <c r="F67" s="48">
        <f>Alíquotas!$D$23</f>
        <v>0</v>
      </c>
      <c r="G67" s="53">
        <f t="shared" si="0"/>
        <v>0</v>
      </c>
    </row>
    <row r="68" spans="2:7" ht="15.75" thickBot="1" x14ac:dyDescent="0.3">
      <c r="B68" s="8">
        <v>65</v>
      </c>
      <c r="C68" s="14" t="s">
        <v>1013</v>
      </c>
      <c r="D68" s="16" t="s">
        <v>1014</v>
      </c>
      <c r="E68" s="48">
        <f>Alíquotas!$C$23</f>
        <v>0</v>
      </c>
      <c r="F68" s="48">
        <f>Alíquotas!$D$23</f>
        <v>0</v>
      </c>
      <c r="G68" s="53">
        <f t="shared" si="0"/>
        <v>0</v>
      </c>
    </row>
    <row r="69" spans="2:7" ht="15.75" thickBot="1" x14ac:dyDescent="0.3">
      <c r="B69" s="8">
        <v>66</v>
      </c>
      <c r="C69" s="14" t="s">
        <v>1015</v>
      </c>
      <c r="D69" s="16" t="s">
        <v>1016</v>
      </c>
      <c r="E69" s="48">
        <f>Alíquotas!$C$23</f>
        <v>0</v>
      </c>
      <c r="F69" s="48">
        <f>Alíquotas!$D$23</f>
        <v>0</v>
      </c>
      <c r="G69" s="53">
        <f t="shared" ref="G69:G132" si="1">E69+F69</f>
        <v>0</v>
      </c>
    </row>
    <row r="70" spans="2:7" ht="15.75" thickBot="1" x14ac:dyDescent="0.3">
      <c r="B70" s="8">
        <v>67</v>
      </c>
      <c r="C70" s="14" t="s">
        <v>1017</v>
      </c>
      <c r="D70" s="16" t="s">
        <v>955</v>
      </c>
      <c r="E70" s="48">
        <f>Alíquotas!$C$23</f>
        <v>0</v>
      </c>
      <c r="F70" s="48">
        <f>Alíquotas!$D$23</f>
        <v>0</v>
      </c>
      <c r="G70" s="53">
        <f t="shared" si="1"/>
        <v>0</v>
      </c>
    </row>
    <row r="71" spans="2:7" ht="15.75" thickBot="1" x14ac:dyDescent="0.3">
      <c r="B71" s="8">
        <v>68</v>
      </c>
      <c r="C71" s="14" t="s">
        <v>1018</v>
      </c>
      <c r="D71" s="16" t="s">
        <v>968</v>
      </c>
      <c r="E71" s="48">
        <f>Alíquotas!$C$23</f>
        <v>0</v>
      </c>
      <c r="F71" s="48">
        <f>Alíquotas!$D$23</f>
        <v>0</v>
      </c>
      <c r="G71" s="53">
        <f t="shared" si="1"/>
        <v>0</v>
      </c>
    </row>
    <row r="72" spans="2:7" ht="15.75" thickBot="1" x14ac:dyDescent="0.3">
      <c r="B72" s="8">
        <v>69</v>
      </c>
      <c r="C72" s="14" t="s">
        <v>1019</v>
      </c>
      <c r="D72" s="16" t="s">
        <v>1020</v>
      </c>
      <c r="E72" s="48">
        <f>Alíquotas!$C$23</f>
        <v>0</v>
      </c>
      <c r="F72" s="48">
        <f>Alíquotas!$D$23</f>
        <v>0</v>
      </c>
      <c r="G72" s="53">
        <f t="shared" si="1"/>
        <v>0</v>
      </c>
    </row>
    <row r="73" spans="2:7" ht="15.75" thickBot="1" x14ac:dyDescent="0.3">
      <c r="B73" s="8">
        <v>70</v>
      </c>
      <c r="C73" s="14" t="s">
        <v>1021</v>
      </c>
      <c r="D73" s="16" t="s">
        <v>106</v>
      </c>
      <c r="E73" s="48">
        <f>Alíquotas!$C$23</f>
        <v>0</v>
      </c>
      <c r="F73" s="48">
        <f>Alíquotas!$D$23</f>
        <v>0</v>
      </c>
      <c r="G73" s="53">
        <f t="shared" si="1"/>
        <v>0</v>
      </c>
    </row>
    <row r="74" spans="2:7" ht="15.75" thickBot="1" x14ac:dyDescent="0.3">
      <c r="B74" s="34">
        <v>71</v>
      </c>
      <c r="C74" s="29" t="s">
        <v>1022</v>
      </c>
      <c r="D74" s="31" t="s">
        <v>968</v>
      </c>
      <c r="E74" s="48">
        <f>Alíquotas!$C$23</f>
        <v>0</v>
      </c>
      <c r="F74" s="48">
        <f>Alíquotas!$D$23</f>
        <v>0</v>
      </c>
      <c r="G74" s="53">
        <f t="shared" si="1"/>
        <v>0</v>
      </c>
    </row>
    <row r="75" spans="2:7" ht="15.75" thickBot="1" x14ac:dyDescent="0.3">
      <c r="B75" s="35">
        <v>72</v>
      </c>
      <c r="C75" s="30" t="s">
        <v>1023</v>
      </c>
      <c r="D75" s="31" t="s">
        <v>1024</v>
      </c>
      <c r="E75" s="48">
        <f>Alíquotas!$C$23</f>
        <v>0</v>
      </c>
      <c r="F75" s="48">
        <f>Alíquotas!$D$23</f>
        <v>0</v>
      </c>
      <c r="G75" s="53">
        <f t="shared" si="1"/>
        <v>0</v>
      </c>
    </row>
    <row r="76" spans="2:7" ht="15.75" thickBot="1" x14ac:dyDescent="0.3">
      <c r="B76" s="35">
        <v>73</v>
      </c>
      <c r="C76" s="30" t="s">
        <v>1025</v>
      </c>
      <c r="D76" s="31" t="s">
        <v>1026</v>
      </c>
      <c r="E76" s="48">
        <f>Alíquotas!$C$23</f>
        <v>0</v>
      </c>
      <c r="F76" s="48">
        <f>Alíquotas!$D$23</f>
        <v>0</v>
      </c>
      <c r="G76" s="53">
        <f t="shared" si="1"/>
        <v>0</v>
      </c>
    </row>
    <row r="77" spans="2:7" ht="15.75" thickBot="1" x14ac:dyDescent="0.3">
      <c r="B77" s="8">
        <v>74</v>
      </c>
      <c r="C77" s="14" t="s">
        <v>1027</v>
      </c>
      <c r="D77" s="16" t="s">
        <v>1026</v>
      </c>
      <c r="E77" s="48">
        <f>Alíquotas!$C$23</f>
        <v>0</v>
      </c>
      <c r="F77" s="48">
        <f>Alíquotas!$D$23</f>
        <v>0</v>
      </c>
      <c r="G77" s="53">
        <f t="shared" si="1"/>
        <v>0</v>
      </c>
    </row>
    <row r="78" spans="2:7" ht="15.75" thickBot="1" x14ac:dyDescent="0.3">
      <c r="B78" s="8">
        <v>75</v>
      </c>
      <c r="C78" s="14" t="s">
        <v>1028</v>
      </c>
      <c r="D78" s="16" t="s">
        <v>1026</v>
      </c>
      <c r="E78" s="48">
        <f>Alíquotas!$C$23</f>
        <v>0</v>
      </c>
      <c r="F78" s="48">
        <f>Alíquotas!$D$23</f>
        <v>0</v>
      </c>
      <c r="G78" s="53">
        <f t="shared" si="1"/>
        <v>0</v>
      </c>
    </row>
    <row r="79" spans="2:7" ht="15.75" thickBot="1" x14ac:dyDescent="0.3">
      <c r="B79" s="8">
        <v>76</v>
      </c>
      <c r="C79" s="14" t="s">
        <v>1029</v>
      </c>
      <c r="D79" s="16" t="s">
        <v>968</v>
      </c>
      <c r="E79" s="48">
        <f>Alíquotas!$C$23</f>
        <v>0</v>
      </c>
      <c r="F79" s="48">
        <f>Alíquotas!$D$23</f>
        <v>0</v>
      </c>
      <c r="G79" s="53">
        <f t="shared" si="1"/>
        <v>0</v>
      </c>
    </row>
    <row r="80" spans="2:7" ht="15.75" thickBot="1" x14ac:dyDescent="0.3">
      <c r="B80" s="8">
        <v>77</v>
      </c>
      <c r="C80" s="14" t="s">
        <v>1030</v>
      </c>
      <c r="D80" s="16" t="s">
        <v>950</v>
      </c>
      <c r="E80" s="48">
        <f>Alíquotas!$C$23</f>
        <v>0</v>
      </c>
      <c r="F80" s="48">
        <f>Alíquotas!$D$23</f>
        <v>0</v>
      </c>
      <c r="G80" s="53">
        <f t="shared" si="1"/>
        <v>0</v>
      </c>
    </row>
    <row r="81" spans="2:7" ht="15.75" thickBot="1" x14ac:dyDescent="0.3">
      <c r="B81" s="8">
        <v>78</v>
      </c>
      <c r="C81" s="14" t="s">
        <v>1031</v>
      </c>
      <c r="D81" s="16" t="s">
        <v>968</v>
      </c>
      <c r="E81" s="48">
        <f>Alíquotas!$C$23</f>
        <v>0</v>
      </c>
      <c r="F81" s="48">
        <f>Alíquotas!$D$23</f>
        <v>0</v>
      </c>
      <c r="G81" s="53">
        <f t="shared" si="1"/>
        <v>0</v>
      </c>
    </row>
    <row r="82" spans="2:7" ht="15.75" thickBot="1" x14ac:dyDescent="0.3">
      <c r="B82" s="8">
        <v>79</v>
      </c>
      <c r="C82" s="14" t="s">
        <v>1032</v>
      </c>
      <c r="D82" s="16" t="s">
        <v>1033</v>
      </c>
      <c r="E82" s="48">
        <f>Alíquotas!$C$23</f>
        <v>0</v>
      </c>
      <c r="F82" s="48">
        <f>Alíquotas!$D$23</f>
        <v>0</v>
      </c>
      <c r="G82" s="53">
        <f t="shared" si="1"/>
        <v>0</v>
      </c>
    </row>
    <row r="83" spans="2:7" ht="15.75" thickBot="1" x14ac:dyDescent="0.3">
      <c r="B83" s="8">
        <v>80</v>
      </c>
      <c r="C83" s="14" t="s">
        <v>1034</v>
      </c>
      <c r="D83" s="16" t="s">
        <v>106</v>
      </c>
      <c r="E83" s="48">
        <f>Alíquotas!$C$23</f>
        <v>0</v>
      </c>
      <c r="F83" s="48">
        <f>Alíquotas!$D$23</f>
        <v>0</v>
      </c>
      <c r="G83" s="53">
        <f t="shared" si="1"/>
        <v>0</v>
      </c>
    </row>
    <row r="84" spans="2:7" ht="15.75" thickBot="1" x14ac:dyDescent="0.3">
      <c r="B84" s="8">
        <v>81</v>
      </c>
      <c r="C84" s="14" t="s">
        <v>1035</v>
      </c>
      <c r="D84" s="16" t="s">
        <v>968</v>
      </c>
      <c r="E84" s="48">
        <f>Alíquotas!$C$23</f>
        <v>0</v>
      </c>
      <c r="F84" s="48">
        <f>Alíquotas!$D$23</f>
        <v>0</v>
      </c>
      <c r="G84" s="53">
        <f t="shared" si="1"/>
        <v>0</v>
      </c>
    </row>
    <row r="85" spans="2:7" ht="15.75" thickBot="1" x14ac:dyDescent="0.3">
      <c r="B85" s="8">
        <v>82</v>
      </c>
      <c r="C85" s="14" t="s">
        <v>1036</v>
      </c>
      <c r="D85" s="16" t="s">
        <v>955</v>
      </c>
      <c r="E85" s="48">
        <f>Alíquotas!$C$23</f>
        <v>0</v>
      </c>
      <c r="F85" s="48">
        <f>Alíquotas!$D$23</f>
        <v>0</v>
      </c>
      <c r="G85" s="53">
        <f t="shared" si="1"/>
        <v>0</v>
      </c>
    </row>
    <row r="86" spans="2:7" ht="15.75" thickBot="1" x14ac:dyDescent="0.3">
      <c r="B86" s="34">
        <v>84</v>
      </c>
      <c r="C86" s="29" t="s">
        <v>1037</v>
      </c>
      <c r="D86" s="31" t="s">
        <v>1038</v>
      </c>
      <c r="E86" s="48">
        <f>Alíquotas!$C$23</f>
        <v>0</v>
      </c>
      <c r="F86" s="48">
        <f>Alíquotas!$D$23</f>
        <v>0</v>
      </c>
      <c r="G86" s="53">
        <f t="shared" si="1"/>
        <v>0</v>
      </c>
    </row>
    <row r="87" spans="2:7" ht="15.75" thickBot="1" x14ac:dyDescent="0.3">
      <c r="B87" s="35">
        <v>85</v>
      </c>
      <c r="C87" s="30" t="s">
        <v>1039</v>
      </c>
      <c r="D87" s="31" t="s">
        <v>968</v>
      </c>
      <c r="E87" s="48">
        <f>Alíquotas!$C$23</f>
        <v>0</v>
      </c>
      <c r="F87" s="48">
        <f>Alíquotas!$D$23</f>
        <v>0</v>
      </c>
      <c r="G87" s="53">
        <f t="shared" si="1"/>
        <v>0</v>
      </c>
    </row>
    <row r="88" spans="2:7" ht="15.75" thickBot="1" x14ac:dyDescent="0.3">
      <c r="B88" s="8">
        <v>86</v>
      </c>
      <c r="C88" s="14" t="s">
        <v>1040</v>
      </c>
      <c r="D88" s="16" t="s">
        <v>1041</v>
      </c>
      <c r="E88" s="48">
        <f>Alíquotas!$C$23</f>
        <v>0</v>
      </c>
      <c r="F88" s="48">
        <f>Alíquotas!$D$23</f>
        <v>0</v>
      </c>
      <c r="G88" s="53">
        <f t="shared" si="1"/>
        <v>0</v>
      </c>
    </row>
    <row r="89" spans="2:7" ht="15.75" thickBot="1" x14ac:dyDescent="0.3">
      <c r="B89" s="8">
        <v>87</v>
      </c>
      <c r="C89" s="14" t="s">
        <v>1042</v>
      </c>
      <c r="D89" s="16" t="s">
        <v>921</v>
      </c>
      <c r="E89" s="48">
        <f>Alíquotas!$C$23</f>
        <v>0</v>
      </c>
      <c r="F89" s="48">
        <f>Alíquotas!$D$23</f>
        <v>0</v>
      </c>
      <c r="G89" s="53">
        <f t="shared" si="1"/>
        <v>0</v>
      </c>
    </row>
    <row r="90" spans="2:7" ht="15.75" thickBot="1" x14ac:dyDescent="0.3">
      <c r="B90" s="8">
        <v>88</v>
      </c>
      <c r="C90" s="14" t="s">
        <v>1043</v>
      </c>
      <c r="D90" s="16" t="s">
        <v>1044</v>
      </c>
      <c r="E90" s="48">
        <f>Alíquotas!$C$23</f>
        <v>0</v>
      </c>
      <c r="F90" s="48">
        <f>Alíquotas!$D$23</f>
        <v>0</v>
      </c>
      <c r="G90" s="53">
        <f t="shared" si="1"/>
        <v>0</v>
      </c>
    </row>
    <row r="91" spans="2:7" ht="15.75" thickBot="1" x14ac:dyDescent="0.3">
      <c r="B91" s="8">
        <v>89</v>
      </c>
      <c r="C91" s="14" t="s">
        <v>1045</v>
      </c>
      <c r="D91" s="16" t="s">
        <v>1046</v>
      </c>
      <c r="E91" s="48">
        <f>Alíquotas!$C$23</f>
        <v>0</v>
      </c>
      <c r="F91" s="48">
        <f>Alíquotas!$D$23</f>
        <v>0</v>
      </c>
      <c r="G91" s="53">
        <f t="shared" si="1"/>
        <v>0</v>
      </c>
    </row>
    <row r="92" spans="2:7" ht="15.75" thickBot="1" x14ac:dyDescent="0.3">
      <c r="B92" s="8">
        <v>90</v>
      </c>
      <c r="C92" s="14" t="s">
        <v>1047</v>
      </c>
      <c r="D92" s="16" t="s">
        <v>416</v>
      </c>
      <c r="E92" s="48">
        <f>Alíquotas!$C$23</f>
        <v>0</v>
      </c>
      <c r="F92" s="48">
        <f>Alíquotas!$D$23</f>
        <v>0</v>
      </c>
      <c r="G92" s="53">
        <f t="shared" si="1"/>
        <v>0</v>
      </c>
    </row>
    <row r="93" spans="2:7" ht="15.75" thickBot="1" x14ac:dyDescent="0.3">
      <c r="B93" s="8">
        <v>91</v>
      </c>
      <c r="C93" s="14" t="s">
        <v>1048</v>
      </c>
      <c r="D93" s="16" t="s">
        <v>106</v>
      </c>
      <c r="E93" s="48">
        <f>Alíquotas!$C$23</f>
        <v>0</v>
      </c>
      <c r="F93" s="48">
        <f>Alíquotas!$D$23</f>
        <v>0</v>
      </c>
      <c r="G93" s="53">
        <f t="shared" si="1"/>
        <v>0</v>
      </c>
    </row>
    <row r="94" spans="2:7" ht="15.75" thickBot="1" x14ac:dyDescent="0.3">
      <c r="B94" s="8">
        <v>92</v>
      </c>
      <c r="C94" s="14" t="s">
        <v>1049</v>
      </c>
      <c r="D94" s="16" t="s">
        <v>968</v>
      </c>
      <c r="E94" s="48">
        <f>Alíquotas!$C$23</f>
        <v>0</v>
      </c>
      <c r="F94" s="48">
        <f>Alíquotas!$D$23</f>
        <v>0</v>
      </c>
      <c r="G94" s="53">
        <f t="shared" si="1"/>
        <v>0</v>
      </c>
    </row>
    <row r="95" spans="2:7" ht="15.75" thickBot="1" x14ac:dyDescent="0.3">
      <c r="B95" s="8">
        <v>93</v>
      </c>
      <c r="C95" s="14" t="s">
        <v>1050</v>
      </c>
      <c r="D95" s="16" t="s">
        <v>921</v>
      </c>
      <c r="E95" s="48">
        <f>Alíquotas!$C$23</f>
        <v>0</v>
      </c>
      <c r="F95" s="48">
        <f>Alíquotas!$D$23</f>
        <v>0</v>
      </c>
      <c r="G95" s="53">
        <f t="shared" si="1"/>
        <v>0</v>
      </c>
    </row>
    <row r="96" spans="2:7" ht="15.75" thickBot="1" x14ac:dyDescent="0.3">
      <c r="B96" s="8">
        <v>94</v>
      </c>
      <c r="C96" s="14" t="s">
        <v>1051</v>
      </c>
      <c r="D96" s="16" t="s">
        <v>945</v>
      </c>
      <c r="E96" s="48">
        <f>Alíquotas!$C$23</f>
        <v>0</v>
      </c>
      <c r="F96" s="48">
        <f>Alíquotas!$D$23</f>
        <v>0</v>
      </c>
      <c r="G96" s="53">
        <f t="shared" si="1"/>
        <v>0</v>
      </c>
    </row>
    <row r="97" spans="2:7" ht="15.75" thickBot="1" x14ac:dyDescent="0.3">
      <c r="B97" s="8">
        <v>95</v>
      </c>
      <c r="C97" s="14" t="s">
        <v>1052</v>
      </c>
      <c r="D97" s="16" t="s">
        <v>945</v>
      </c>
      <c r="E97" s="48">
        <f>Alíquotas!$C$23</f>
        <v>0</v>
      </c>
      <c r="F97" s="48">
        <f>Alíquotas!$D$23</f>
        <v>0</v>
      </c>
      <c r="G97" s="53">
        <f t="shared" si="1"/>
        <v>0</v>
      </c>
    </row>
    <row r="98" spans="2:7" ht="15.75" thickBot="1" x14ac:dyDescent="0.3">
      <c r="B98" s="8">
        <v>96</v>
      </c>
      <c r="C98" s="14" t="s">
        <v>1053</v>
      </c>
      <c r="D98" s="16" t="s">
        <v>1054</v>
      </c>
      <c r="E98" s="48">
        <f>Alíquotas!$C$23</f>
        <v>0</v>
      </c>
      <c r="F98" s="48">
        <f>Alíquotas!$D$23</f>
        <v>0</v>
      </c>
      <c r="G98" s="53">
        <f t="shared" si="1"/>
        <v>0</v>
      </c>
    </row>
    <row r="99" spans="2:7" ht="15.75" thickBot="1" x14ac:dyDescent="0.3">
      <c r="B99" s="8">
        <v>97</v>
      </c>
      <c r="C99" s="14" t="s">
        <v>1055</v>
      </c>
      <c r="D99" s="16" t="s">
        <v>945</v>
      </c>
      <c r="E99" s="48">
        <f>Alíquotas!$C$23</f>
        <v>0</v>
      </c>
      <c r="F99" s="48">
        <f>Alíquotas!$D$23</f>
        <v>0</v>
      </c>
      <c r="G99" s="53">
        <f t="shared" si="1"/>
        <v>0</v>
      </c>
    </row>
    <row r="100" spans="2:7" ht="15.75" thickBot="1" x14ac:dyDescent="0.3">
      <c r="B100" s="8">
        <v>98</v>
      </c>
      <c r="C100" s="14" t="s">
        <v>1056</v>
      </c>
      <c r="D100" s="16" t="s">
        <v>1054</v>
      </c>
      <c r="E100" s="48">
        <f>Alíquotas!$C$23</f>
        <v>0</v>
      </c>
      <c r="F100" s="48">
        <f>Alíquotas!$D$23</f>
        <v>0</v>
      </c>
      <c r="G100" s="53">
        <f t="shared" si="1"/>
        <v>0</v>
      </c>
    </row>
    <row r="101" spans="2:7" ht="15.75" thickBot="1" x14ac:dyDescent="0.3">
      <c r="B101" s="8">
        <v>99</v>
      </c>
      <c r="C101" s="14" t="s">
        <v>1057</v>
      </c>
      <c r="D101" s="16" t="s">
        <v>974</v>
      </c>
      <c r="E101" s="48">
        <f>Alíquotas!$C$23</f>
        <v>0</v>
      </c>
      <c r="F101" s="48">
        <f>Alíquotas!$D$23</f>
        <v>0</v>
      </c>
      <c r="G101" s="53">
        <f t="shared" si="1"/>
        <v>0</v>
      </c>
    </row>
    <row r="102" spans="2:7" ht="15.75" thickBot="1" x14ac:dyDescent="0.3">
      <c r="B102" s="8">
        <v>100</v>
      </c>
      <c r="C102" s="14" t="s">
        <v>1058</v>
      </c>
      <c r="D102" s="16" t="s">
        <v>1006</v>
      </c>
      <c r="E102" s="48">
        <f>Alíquotas!$C$23</f>
        <v>0</v>
      </c>
      <c r="F102" s="48">
        <f>Alíquotas!$D$23</f>
        <v>0</v>
      </c>
      <c r="G102" s="53">
        <f t="shared" si="1"/>
        <v>0</v>
      </c>
    </row>
    <row r="103" spans="2:7" ht="15.75" thickBot="1" x14ac:dyDescent="0.3">
      <c r="B103" s="8">
        <v>101</v>
      </c>
      <c r="C103" s="14" t="s">
        <v>1059</v>
      </c>
      <c r="D103" s="16" t="s">
        <v>945</v>
      </c>
      <c r="E103" s="48">
        <f>Alíquotas!$C$23</f>
        <v>0</v>
      </c>
      <c r="F103" s="48">
        <f>Alíquotas!$D$23</f>
        <v>0</v>
      </c>
      <c r="G103" s="53">
        <f t="shared" si="1"/>
        <v>0</v>
      </c>
    </row>
    <row r="104" spans="2:7" ht="15.75" thickBot="1" x14ac:dyDescent="0.3">
      <c r="B104" s="8">
        <v>102</v>
      </c>
      <c r="C104" s="14" t="s">
        <v>1060</v>
      </c>
      <c r="D104" s="16" t="s">
        <v>980</v>
      </c>
      <c r="E104" s="48">
        <f>Alíquotas!$C$23</f>
        <v>0</v>
      </c>
      <c r="F104" s="48">
        <f>Alíquotas!$D$23</f>
        <v>0</v>
      </c>
      <c r="G104" s="53">
        <f t="shared" si="1"/>
        <v>0</v>
      </c>
    </row>
    <row r="105" spans="2:7" ht="15.75" thickBot="1" x14ac:dyDescent="0.3">
      <c r="B105" s="8">
        <v>103</v>
      </c>
      <c r="C105" s="14" t="s">
        <v>1061</v>
      </c>
      <c r="D105" s="16" t="s">
        <v>1010</v>
      </c>
      <c r="E105" s="48">
        <f>Alíquotas!$C$23</f>
        <v>0</v>
      </c>
      <c r="F105" s="48">
        <f>Alíquotas!$D$23</f>
        <v>0</v>
      </c>
      <c r="G105" s="53">
        <f t="shared" si="1"/>
        <v>0</v>
      </c>
    </row>
    <row r="106" spans="2:7" ht="15.75" thickBot="1" x14ac:dyDescent="0.3">
      <c r="B106" s="8">
        <v>104</v>
      </c>
      <c r="C106" s="14" t="s">
        <v>1062</v>
      </c>
      <c r="D106" s="16" t="s">
        <v>1054</v>
      </c>
      <c r="E106" s="48">
        <f>Alíquotas!$C$23</f>
        <v>0</v>
      </c>
      <c r="F106" s="48">
        <f>Alíquotas!$D$23</f>
        <v>0</v>
      </c>
      <c r="G106" s="53">
        <f t="shared" si="1"/>
        <v>0</v>
      </c>
    </row>
    <row r="107" spans="2:7" ht="15.75" thickBot="1" x14ac:dyDescent="0.3">
      <c r="B107" s="8">
        <v>105</v>
      </c>
      <c r="C107" s="14" t="s">
        <v>1063</v>
      </c>
      <c r="D107" s="16" t="s">
        <v>1010</v>
      </c>
      <c r="E107" s="48">
        <f>Alíquotas!$C$23</f>
        <v>0</v>
      </c>
      <c r="F107" s="48">
        <f>Alíquotas!$D$23</f>
        <v>0</v>
      </c>
      <c r="G107" s="53">
        <f t="shared" si="1"/>
        <v>0</v>
      </c>
    </row>
    <row r="108" spans="2:7" ht="15.75" thickBot="1" x14ac:dyDescent="0.3">
      <c r="B108" s="8">
        <v>106</v>
      </c>
      <c r="C108" s="14" t="s">
        <v>1064</v>
      </c>
      <c r="D108" s="16" t="s">
        <v>1010</v>
      </c>
      <c r="E108" s="48">
        <f>Alíquotas!$C$23</f>
        <v>0</v>
      </c>
      <c r="F108" s="48">
        <f>Alíquotas!$D$23</f>
        <v>0</v>
      </c>
      <c r="G108" s="53">
        <f t="shared" si="1"/>
        <v>0</v>
      </c>
    </row>
    <row r="109" spans="2:7" ht="15.75" thickBot="1" x14ac:dyDescent="0.3">
      <c r="B109" s="8">
        <v>107</v>
      </c>
      <c r="C109" s="14" t="s">
        <v>1065</v>
      </c>
      <c r="D109" s="16" t="s">
        <v>1066</v>
      </c>
      <c r="E109" s="48">
        <f>Alíquotas!$C$23</f>
        <v>0</v>
      </c>
      <c r="F109" s="48">
        <f>Alíquotas!$D$23</f>
        <v>0</v>
      </c>
      <c r="G109" s="53">
        <f t="shared" si="1"/>
        <v>0</v>
      </c>
    </row>
    <row r="110" spans="2:7" ht="15.75" thickBot="1" x14ac:dyDescent="0.3">
      <c r="B110" s="8">
        <v>108</v>
      </c>
      <c r="C110" s="14" t="s">
        <v>1067</v>
      </c>
      <c r="D110" s="16" t="s">
        <v>945</v>
      </c>
      <c r="E110" s="48">
        <f>Alíquotas!$C$23</f>
        <v>0</v>
      </c>
      <c r="F110" s="48">
        <f>Alíquotas!$D$23</f>
        <v>0</v>
      </c>
      <c r="G110" s="53">
        <f t="shared" si="1"/>
        <v>0</v>
      </c>
    </row>
    <row r="111" spans="2:7" ht="15.75" thickBot="1" x14ac:dyDescent="0.3">
      <c r="B111" s="8">
        <v>109</v>
      </c>
      <c r="C111" s="14" t="s">
        <v>1068</v>
      </c>
      <c r="D111" s="16" t="s">
        <v>921</v>
      </c>
      <c r="E111" s="48">
        <f>Alíquotas!$C$23</f>
        <v>0</v>
      </c>
      <c r="F111" s="48">
        <f>Alíquotas!$D$23</f>
        <v>0</v>
      </c>
      <c r="G111" s="53">
        <f t="shared" si="1"/>
        <v>0</v>
      </c>
    </row>
    <row r="112" spans="2:7" ht="15.75" thickBot="1" x14ac:dyDescent="0.3">
      <c r="B112" s="34">
        <v>110</v>
      </c>
      <c r="C112" s="29" t="s">
        <v>1069</v>
      </c>
      <c r="D112" s="31" t="s">
        <v>968</v>
      </c>
      <c r="E112" s="48">
        <f>Alíquotas!$C$23</f>
        <v>0</v>
      </c>
      <c r="F112" s="48">
        <f>Alíquotas!$D$23</f>
        <v>0</v>
      </c>
      <c r="G112" s="53">
        <f t="shared" si="1"/>
        <v>0</v>
      </c>
    </row>
    <row r="113" spans="2:7" ht="15.75" thickBot="1" x14ac:dyDescent="0.3">
      <c r="B113" s="35">
        <v>111</v>
      </c>
      <c r="C113" s="30" t="s">
        <v>1070</v>
      </c>
      <c r="D113" s="31" t="s">
        <v>943</v>
      </c>
      <c r="E113" s="48">
        <f>Alíquotas!$C$23</f>
        <v>0</v>
      </c>
      <c r="F113" s="48">
        <f>Alíquotas!$D$23</f>
        <v>0</v>
      </c>
      <c r="G113" s="53">
        <f t="shared" si="1"/>
        <v>0</v>
      </c>
    </row>
    <row r="114" spans="2:7" ht="15.75" thickBot="1" x14ac:dyDescent="0.3">
      <c r="B114" s="35">
        <v>112</v>
      </c>
      <c r="C114" s="30" t="s">
        <v>1071</v>
      </c>
      <c r="D114" s="31" t="s">
        <v>921</v>
      </c>
      <c r="E114" s="48">
        <f>Alíquotas!$C$23</f>
        <v>0</v>
      </c>
      <c r="F114" s="48">
        <f>Alíquotas!$D$23</f>
        <v>0</v>
      </c>
      <c r="G114" s="53">
        <f t="shared" si="1"/>
        <v>0</v>
      </c>
    </row>
    <row r="115" spans="2:7" ht="15.75" thickBot="1" x14ac:dyDescent="0.3">
      <c r="B115" s="34">
        <v>113</v>
      </c>
      <c r="C115" s="29" t="s">
        <v>1072</v>
      </c>
      <c r="D115" s="31" t="s">
        <v>1073</v>
      </c>
      <c r="E115" s="48">
        <f>Alíquotas!$C$23</f>
        <v>0</v>
      </c>
      <c r="F115" s="48">
        <f>Alíquotas!$D$23</f>
        <v>0</v>
      </c>
      <c r="G115" s="53">
        <f t="shared" si="1"/>
        <v>0</v>
      </c>
    </row>
    <row r="116" spans="2:7" ht="15.75" thickBot="1" x14ac:dyDescent="0.3">
      <c r="B116" s="35">
        <v>114</v>
      </c>
      <c r="C116" s="30" t="s">
        <v>1074</v>
      </c>
      <c r="D116" s="31" t="s">
        <v>968</v>
      </c>
      <c r="E116" s="48">
        <f>Alíquotas!$C$23</f>
        <v>0</v>
      </c>
      <c r="F116" s="48">
        <f>Alíquotas!$D$23</f>
        <v>0</v>
      </c>
      <c r="G116" s="53">
        <f t="shared" si="1"/>
        <v>0</v>
      </c>
    </row>
    <row r="117" spans="2:7" ht="15.75" thickBot="1" x14ac:dyDescent="0.3">
      <c r="B117" s="8">
        <v>115</v>
      </c>
      <c r="C117" s="14" t="s">
        <v>1075</v>
      </c>
      <c r="D117" s="16" t="s">
        <v>953</v>
      </c>
      <c r="E117" s="48">
        <f>Alíquotas!$C$23</f>
        <v>0</v>
      </c>
      <c r="F117" s="48">
        <f>Alíquotas!$D$23</f>
        <v>0</v>
      </c>
      <c r="G117" s="53">
        <f t="shared" si="1"/>
        <v>0</v>
      </c>
    </row>
    <row r="118" spans="2:7" ht="15.75" thickBot="1" x14ac:dyDescent="0.3">
      <c r="B118" s="8">
        <v>116</v>
      </c>
      <c r="C118" s="14" t="s">
        <v>1076</v>
      </c>
      <c r="D118" s="16" t="s">
        <v>921</v>
      </c>
      <c r="E118" s="48">
        <f>Alíquotas!$C$23</f>
        <v>0</v>
      </c>
      <c r="F118" s="48">
        <f>Alíquotas!$D$23</f>
        <v>0</v>
      </c>
      <c r="G118" s="53">
        <f t="shared" si="1"/>
        <v>0</v>
      </c>
    </row>
    <row r="119" spans="2:7" ht="15.75" thickBot="1" x14ac:dyDescent="0.3">
      <c r="B119" s="8">
        <v>117</v>
      </c>
      <c r="C119" s="14" t="s">
        <v>1077</v>
      </c>
      <c r="D119" s="16" t="s">
        <v>1006</v>
      </c>
      <c r="E119" s="48">
        <f>Alíquotas!$C$23</f>
        <v>0</v>
      </c>
      <c r="F119" s="48">
        <f>Alíquotas!$D$23</f>
        <v>0</v>
      </c>
      <c r="G119" s="53">
        <f t="shared" si="1"/>
        <v>0</v>
      </c>
    </row>
    <row r="120" spans="2:7" ht="15.75" thickBot="1" x14ac:dyDescent="0.3">
      <c r="B120" s="8">
        <v>118</v>
      </c>
      <c r="C120" s="14" t="s">
        <v>1078</v>
      </c>
      <c r="D120" s="16" t="s">
        <v>955</v>
      </c>
      <c r="E120" s="48">
        <f>Alíquotas!$C$23</f>
        <v>0</v>
      </c>
      <c r="F120" s="48">
        <f>Alíquotas!$D$23</f>
        <v>0</v>
      </c>
      <c r="G120" s="53">
        <f t="shared" si="1"/>
        <v>0</v>
      </c>
    </row>
    <row r="121" spans="2:7" ht="15.75" thickBot="1" x14ac:dyDescent="0.3">
      <c r="B121" s="8">
        <v>119</v>
      </c>
      <c r="C121" s="14" t="s">
        <v>1079</v>
      </c>
      <c r="D121" s="16" t="s">
        <v>950</v>
      </c>
      <c r="E121" s="48">
        <f>Alíquotas!$C$23</f>
        <v>0</v>
      </c>
      <c r="F121" s="48">
        <f>Alíquotas!$D$23</f>
        <v>0</v>
      </c>
      <c r="G121" s="53">
        <f t="shared" si="1"/>
        <v>0</v>
      </c>
    </row>
    <row r="122" spans="2:7" ht="15.75" thickBot="1" x14ac:dyDescent="0.3">
      <c r="B122" s="8">
        <v>120</v>
      </c>
      <c r="C122" s="14" t="s">
        <v>1080</v>
      </c>
      <c r="D122" s="16" t="s">
        <v>921</v>
      </c>
      <c r="E122" s="48">
        <f>Alíquotas!$C$23</f>
        <v>0</v>
      </c>
      <c r="F122" s="48">
        <f>Alíquotas!$D$23</f>
        <v>0</v>
      </c>
      <c r="G122" s="53">
        <f t="shared" si="1"/>
        <v>0</v>
      </c>
    </row>
    <row r="123" spans="2:7" ht="15.75" thickBot="1" x14ac:dyDescent="0.3">
      <c r="B123" s="8">
        <v>121</v>
      </c>
      <c r="C123" s="14" t="s">
        <v>1081</v>
      </c>
      <c r="D123" s="16" t="s">
        <v>968</v>
      </c>
      <c r="E123" s="48">
        <f>Alíquotas!$C$23</f>
        <v>0</v>
      </c>
      <c r="F123" s="48">
        <f>Alíquotas!$D$23</f>
        <v>0</v>
      </c>
      <c r="G123" s="53">
        <f t="shared" si="1"/>
        <v>0</v>
      </c>
    </row>
    <row r="124" spans="2:7" ht="15.75" thickBot="1" x14ac:dyDescent="0.3">
      <c r="B124" s="8">
        <v>122</v>
      </c>
      <c r="C124" s="14" t="s">
        <v>1082</v>
      </c>
      <c r="D124" s="16" t="s">
        <v>968</v>
      </c>
      <c r="E124" s="48">
        <f>Alíquotas!$C$23</f>
        <v>0</v>
      </c>
      <c r="F124" s="48">
        <f>Alíquotas!$D$23</f>
        <v>0</v>
      </c>
      <c r="G124" s="53">
        <f t="shared" si="1"/>
        <v>0</v>
      </c>
    </row>
    <row r="125" spans="2:7" ht="15.75" thickBot="1" x14ac:dyDescent="0.3">
      <c r="B125" s="8">
        <v>123</v>
      </c>
      <c r="C125" s="14" t="s">
        <v>1083</v>
      </c>
      <c r="D125" s="16" t="s">
        <v>921</v>
      </c>
      <c r="E125" s="48">
        <f>Alíquotas!$C$23</f>
        <v>0</v>
      </c>
      <c r="F125" s="48">
        <f>Alíquotas!$D$23</f>
        <v>0</v>
      </c>
      <c r="G125" s="53">
        <f t="shared" si="1"/>
        <v>0</v>
      </c>
    </row>
    <row r="126" spans="2:7" ht="15.75" thickBot="1" x14ac:dyDescent="0.3">
      <c r="B126" s="8">
        <v>124</v>
      </c>
      <c r="C126" s="14" t="s">
        <v>1084</v>
      </c>
      <c r="D126" s="16" t="s">
        <v>950</v>
      </c>
      <c r="E126" s="48">
        <f>Alíquotas!$C$23</f>
        <v>0</v>
      </c>
      <c r="F126" s="48">
        <f>Alíquotas!$D$23</f>
        <v>0</v>
      </c>
      <c r="G126" s="53">
        <f t="shared" si="1"/>
        <v>0</v>
      </c>
    </row>
    <row r="127" spans="2:7" ht="15.75" thickBot="1" x14ac:dyDescent="0.3">
      <c r="B127" s="8">
        <v>125</v>
      </c>
      <c r="C127" s="14" t="s">
        <v>1085</v>
      </c>
      <c r="D127" s="16" t="s">
        <v>927</v>
      </c>
      <c r="E127" s="48">
        <f>Alíquotas!$C$23</f>
        <v>0</v>
      </c>
      <c r="F127" s="48">
        <f>Alíquotas!$D$23</f>
        <v>0</v>
      </c>
      <c r="G127" s="53">
        <f t="shared" si="1"/>
        <v>0</v>
      </c>
    </row>
    <row r="128" spans="2:7" ht="15.75" thickBot="1" x14ac:dyDescent="0.3">
      <c r="B128" s="8">
        <v>126</v>
      </c>
      <c r="C128" s="14" t="s">
        <v>1086</v>
      </c>
      <c r="D128" s="16" t="s">
        <v>931</v>
      </c>
      <c r="E128" s="48">
        <f>Alíquotas!$C$23</f>
        <v>0</v>
      </c>
      <c r="F128" s="48">
        <f>Alíquotas!$D$23</f>
        <v>0</v>
      </c>
      <c r="G128" s="53">
        <f t="shared" si="1"/>
        <v>0</v>
      </c>
    </row>
    <row r="129" spans="2:7" ht="15.75" thickBot="1" x14ac:dyDescent="0.3">
      <c r="B129" s="8">
        <v>127</v>
      </c>
      <c r="C129" s="14" t="s">
        <v>1087</v>
      </c>
      <c r="D129" s="16" t="s">
        <v>1088</v>
      </c>
      <c r="E129" s="48">
        <f>Alíquotas!$C$23</f>
        <v>0</v>
      </c>
      <c r="F129" s="48">
        <f>Alíquotas!$D$23</f>
        <v>0</v>
      </c>
      <c r="G129" s="53">
        <f t="shared" si="1"/>
        <v>0</v>
      </c>
    </row>
    <row r="130" spans="2:7" ht="15.75" thickBot="1" x14ac:dyDescent="0.3">
      <c r="B130" s="8">
        <v>128</v>
      </c>
      <c r="C130" s="14" t="s">
        <v>1089</v>
      </c>
      <c r="D130" s="16" t="s">
        <v>921</v>
      </c>
      <c r="E130" s="48">
        <f>Alíquotas!$C$23</f>
        <v>0</v>
      </c>
      <c r="F130" s="48">
        <f>Alíquotas!$D$23</f>
        <v>0</v>
      </c>
      <c r="G130" s="53">
        <f t="shared" si="1"/>
        <v>0</v>
      </c>
    </row>
    <row r="131" spans="2:7" ht="15.75" thickBot="1" x14ac:dyDescent="0.3">
      <c r="B131" s="8">
        <v>129</v>
      </c>
      <c r="C131" s="14" t="s">
        <v>1090</v>
      </c>
      <c r="D131" s="16" t="s">
        <v>968</v>
      </c>
      <c r="E131" s="48">
        <f>Alíquotas!$C$23</f>
        <v>0</v>
      </c>
      <c r="F131" s="48">
        <f>Alíquotas!$D$23</f>
        <v>0</v>
      </c>
      <c r="G131" s="53">
        <f t="shared" si="1"/>
        <v>0</v>
      </c>
    </row>
    <row r="132" spans="2:7" ht="15.75" thickBot="1" x14ac:dyDescent="0.3">
      <c r="B132" s="8">
        <v>130</v>
      </c>
      <c r="C132" s="14" t="s">
        <v>1091</v>
      </c>
      <c r="D132" s="16" t="s">
        <v>1010</v>
      </c>
      <c r="E132" s="48">
        <f>Alíquotas!$C$23</f>
        <v>0</v>
      </c>
      <c r="F132" s="48">
        <f>Alíquotas!$D$23</f>
        <v>0</v>
      </c>
      <c r="G132" s="53">
        <f t="shared" si="1"/>
        <v>0</v>
      </c>
    </row>
    <row r="133" spans="2:7" ht="15.75" thickBot="1" x14ac:dyDescent="0.3">
      <c r="B133" s="8">
        <v>131</v>
      </c>
      <c r="C133" s="14" t="s">
        <v>1092</v>
      </c>
      <c r="D133" s="16" t="s">
        <v>921</v>
      </c>
      <c r="E133" s="48">
        <f>Alíquotas!$C$23</f>
        <v>0</v>
      </c>
      <c r="F133" s="48">
        <f>Alíquotas!$D$23</f>
        <v>0</v>
      </c>
      <c r="G133" s="53">
        <f t="shared" ref="G133:G196" si="2">E133+F133</f>
        <v>0</v>
      </c>
    </row>
    <row r="134" spans="2:7" ht="15.75" thickBot="1" x14ac:dyDescent="0.3">
      <c r="B134" s="8">
        <v>132</v>
      </c>
      <c r="C134" s="14" t="s">
        <v>1093</v>
      </c>
      <c r="D134" s="16" t="s">
        <v>968</v>
      </c>
      <c r="E134" s="48">
        <f>Alíquotas!$C$23</f>
        <v>0</v>
      </c>
      <c r="F134" s="48">
        <f>Alíquotas!$D$23</f>
        <v>0</v>
      </c>
      <c r="G134" s="53">
        <f t="shared" si="2"/>
        <v>0</v>
      </c>
    </row>
    <row r="135" spans="2:7" ht="15.75" thickBot="1" x14ac:dyDescent="0.3">
      <c r="B135" s="8">
        <v>133</v>
      </c>
      <c r="C135" s="14" t="s">
        <v>1094</v>
      </c>
      <c r="D135" s="16" t="s">
        <v>1016</v>
      </c>
      <c r="E135" s="48">
        <f>Alíquotas!$C$23</f>
        <v>0</v>
      </c>
      <c r="F135" s="48">
        <f>Alíquotas!$D$23</f>
        <v>0</v>
      </c>
      <c r="G135" s="53">
        <f t="shared" si="2"/>
        <v>0</v>
      </c>
    </row>
    <row r="136" spans="2:7" ht="15.75" thickBot="1" x14ac:dyDescent="0.3">
      <c r="B136" s="8">
        <v>134</v>
      </c>
      <c r="C136" s="14" t="s">
        <v>1095</v>
      </c>
      <c r="D136" s="16" t="s">
        <v>921</v>
      </c>
      <c r="E136" s="48">
        <f>Alíquotas!$C$23</f>
        <v>0</v>
      </c>
      <c r="F136" s="48">
        <f>Alíquotas!$D$23</f>
        <v>0</v>
      </c>
      <c r="G136" s="53">
        <f t="shared" si="2"/>
        <v>0</v>
      </c>
    </row>
    <row r="137" spans="2:7" ht="15.75" thickBot="1" x14ac:dyDescent="0.3">
      <c r="B137" s="8">
        <v>135</v>
      </c>
      <c r="C137" s="14" t="s">
        <v>1096</v>
      </c>
      <c r="D137" s="16" t="s">
        <v>968</v>
      </c>
      <c r="E137" s="48">
        <f>Alíquotas!$C$23</f>
        <v>0</v>
      </c>
      <c r="F137" s="48">
        <f>Alíquotas!$D$23</f>
        <v>0</v>
      </c>
      <c r="G137" s="53">
        <f t="shared" si="2"/>
        <v>0</v>
      </c>
    </row>
    <row r="138" spans="2:7" ht="15.75" thickBot="1" x14ac:dyDescent="0.3">
      <c r="B138" s="8">
        <v>136</v>
      </c>
      <c r="C138" s="14" t="s">
        <v>1097</v>
      </c>
      <c r="D138" s="16" t="s">
        <v>921</v>
      </c>
      <c r="E138" s="48">
        <f>Alíquotas!$C$23</f>
        <v>0</v>
      </c>
      <c r="F138" s="48">
        <f>Alíquotas!$D$23</f>
        <v>0</v>
      </c>
      <c r="G138" s="53">
        <f t="shared" si="2"/>
        <v>0</v>
      </c>
    </row>
    <row r="139" spans="2:7" ht="15.75" thickBot="1" x14ac:dyDescent="0.3">
      <c r="B139" s="8">
        <v>137</v>
      </c>
      <c r="C139" s="14" t="s">
        <v>1098</v>
      </c>
      <c r="D139" s="16" t="s">
        <v>1010</v>
      </c>
      <c r="E139" s="48">
        <f>Alíquotas!$C$23</f>
        <v>0</v>
      </c>
      <c r="F139" s="48">
        <f>Alíquotas!$D$23</f>
        <v>0</v>
      </c>
      <c r="G139" s="53">
        <f t="shared" si="2"/>
        <v>0</v>
      </c>
    </row>
    <row r="140" spans="2:7" ht="15.75" thickBot="1" x14ac:dyDescent="0.3">
      <c r="B140" s="8">
        <v>138</v>
      </c>
      <c r="C140" s="14" t="s">
        <v>1099</v>
      </c>
      <c r="D140" s="16" t="s">
        <v>955</v>
      </c>
      <c r="E140" s="48">
        <f>Alíquotas!$C$23</f>
        <v>0</v>
      </c>
      <c r="F140" s="48">
        <f>Alíquotas!$D$23</f>
        <v>0</v>
      </c>
      <c r="G140" s="53">
        <f t="shared" si="2"/>
        <v>0</v>
      </c>
    </row>
    <row r="141" spans="2:7" ht="15.75" thickBot="1" x14ac:dyDescent="0.3">
      <c r="B141" s="8">
        <v>139</v>
      </c>
      <c r="C141" s="14" t="s">
        <v>1100</v>
      </c>
      <c r="D141" s="16" t="s">
        <v>955</v>
      </c>
      <c r="E141" s="48">
        <f>Alíquotas!$C$23</f>
        <v>0</v>
      </c>
      <c r="F141" s="48">
        <f>Alíquotas!$D$23</f>
        <v>0</v>
      </c>
      <c r="G141" s="53">
        <f t="shared" si="2"/>
        <v>0</v>
      </c>
    </row>
    <row r="142" spans="2:7" ht="15.75" thickBot="1" x14ac:dyDescent="0.3">
      <c r="B142" s="8">
        <v>140</v>
      </c>
      <c r="C142" s="14" t="s">
        <v>1101</v>
      </c>
      <c r="D142" s="16" t="s">
        <v>968</v>
      </c>
      <c r="E142" s="48">
        <f>Alíquotas!$C$23</f>
        <v>0</v>
      </c>
      <c r="F142" s="48">
        <f>Alíquotas!$D$23</f>
        <v>0</v>
      </c>
      <c r="G142" s="53">
        <f t="shared" si="2"/>
        <v>0</v>
      </c>
    </row>
    <row r="143" spans="2:7" ht="15.75" thickBot="1" x14ac:dyDescent="0.3">
      <c r="B143" s="34">
        <v>141</v>
      </c>
      <c r="C143" s="29" t="s">
        <v>1102</v>
      </c>
      <c r="D143" s="31" t="s">
        <v>974</v>
      </c>
      <c r="E143" s="48">
        <f>Alíquotas!$C$23</f>
        <v>0</v>
      </c>
      <c r="F143" s="48">
        <f>Alíquotas!$D$23</f>
        <v>0</v>
      </c>
      <c r="G143" s="53">
        <f t="shared" si="2"/>
        <v>0</v>
      </c>
    </row>
    <row r="144" spans="2:7" ht="15.75" thickBot="1" x14ac:dyDescent="0.3">
      <c r="B144" s="35">
        <v>142</v>
      </c>
      <c r="C144" s="30" t="s">
        <v>1103</v>
      </c>
      <c r="D144" s="31" t="s">
        <v>950</v>
      </c>
      <c r="E144" s="48">
        <f>Alíquotas!$C$23</f>
        <v>0</v>
      </c>
      <c r="F144" s="48">
        <f>Alíquotas!$D$23</f>
        <v>0</v>
      </c>
      <c r="G144" s="53">
        <f t="shared" si="2"/>
        <v>0</v>
      </c>
    </row>
    <row r="145" spans="2:7" ht="15.75" thickBot="1" x14ac:dyDescent="0.3">
      <c r="B145" s="8">
        <v>143</v>
      </c>
      <c r="C145" s="14" t="s">
        <v>1104</v>
      </c>
      <c r="D145" s="16" t="s">
        <v>950</v>
      </c>
      <c r="E145" s="48">
        <f>Alíquotas!$C$23</f>
        <v>0</v>
      </c>
      <c r="F145" s="48">
        <f>Alíquotas!$D$23</f>
        <v>0</v>
      </c>
      <c r="G145" s="53">
        <f t="shared" si="2"/>
        <v>0</v>
      </c>
    </row>
    <row r="146" spans="2:7" ht="15.75" thickBot="1" x14ac:dyDescent="0.3">
      <c r="B146" s="8">
        <v>144</v>
      </c>
      <c r="C146" s="14" t="s">
        <v>1105</v>
      </c>
      <c r="D146" s="16" t="s">
        <v>980</v>
      </c>
      <c r="E146" s="48">
        <f>Alíquotas!$C$23</f>
        <v>0</v>
      </c>
      <c r="F146" s="48">
        <f>Alíquotas!$D$23</f>
        <v>0</v>
      </c>
      <c r="G146" s="53">
        <f t="shared" si="2"/>
        <v>0</v>
      </c>
    </row>
    <row r="147" spans="2:7" ht="15.75" thickBot="1" x14ac:dyDescent="0.3">
      <c r="B147" s="8">
        <v>145</v>
      </c>
      <c r="C147" s="14" t="s">
        <v>1106</v>
      </c>
      <c r="D147" s="16" t="s">
        <v>921</v>
      </c>
      <c r="E147" s="48">
        <f>Alíquotas!$C$23</f>
        <v>0</v>
      </c>
      <c r="F147" s="48">
        <f>Alíquotas!$D$23</f>
        <v>0</v>
      </c>
      <c r="G147" s="53">
        <f t="shared" si="2"/>
        <v>0</v>
      </c>
    </row>
    <row r="148" spans="2:7" ht="15.75" thickBot="1" x14ac:dyDescent="0.3">
      <c r="B148" s="8">
        <v>146</v>
      </c>
      <c r="C148" s="14" t="s">
        <v>1107</v>
      </c>
      <c r="D148" s="16" t="s">
        <v>950</v>
      </c>
      <c r="E148" s="48">
        <f>Alíquotas!$C$23</f>
        <v>0</v>
      </c>
      <c r="F148" s="48">
        <f>Alíquotas!$D$23</f>
        <v>0</v>
      </c>
      <c r="G148" s="53">
        <f t="shared" si="2"/>
        <v>0</v>
      </c>
    </row>
    <row r="149" spans="2:7" ht="15.75" thickBot="1" x14ac:dyDescent="0.3">
      <c r="B149" s="34">
        <v>147</v>
      </c>
      <c r="C149" s="29" t="s">
        <v>1108</v>
      </c>
      <c r="D149" s="31" t="s">
        <v>921</v>
      </c>
      <c r="E149" s="48">
        <f>Alíquotas!$C$23</f>
        <v>0</v>
      </c>
      <c r="F149" s="48">
        <f>Alíquotas!$D$23</f>
        <v>0</v>
      </c>
      <c r="G149" s="53">
        <f t="shared" si="2"/>
        <v>0</v>
      </c>
    </row>
    <row r="150" spans="2:7" ht="15.75" thickBot="1" x14ac:dyDescent="0.3">
      <c r="B150" s="35">
        <v>148</v>
      </c>
      <c r="C150" s="30" t="s">
        <v>1109</v>
      </c>
      <c r="D150" s="31" t="s">
        <v>940</v>
      </c>
      <c r="E150" s="48">
        <f>Alíquotas!$C$23</f>
        <v>0</v>
      </c>
      <c r="F150" s="48">
        <f>Alíquotas!$D$23</f>
        <v>0</v>
      </c>
      <c r="G150" s="53">
        <f t="shared" si="2"/>
        <v>0</v>
      </c>
    </row>
    <row r="151" spans="2:7" ht="15.75" thickBot="1" x14ac:dyDescent="0.3">
      <c r="B151" s="35">
        <v>149</v>
      </c>
      <c r="C151" s="30" t="s">
        <v>1110</v>
      </c>
      <c r="D151" s="31" t="s">
        <v>950</v>
      </c>
      <c r="E151" s="48">
        <f>Alíquotas!$C$23</f>
        <v>0</v>
      </c>
      <c r="F151" s="48">
        <f>Alíquotas!$D$23</f>
        <v>0</v>
      </c>
      <c r="G151" s="53">
        <f t="shared" si="2"/>
        <v>0</v>
      </c>
    </row>
    <row r="152" spans="2:7" ht="15.75" thickBot="1" x14ac:dyDescent="0.3">
      <c r="B152" s="8">
        <v>150</v>
      </c>
      <c r="C152" s="14" t="s">
        <v>1111</v>
      </c>
      <c r="D152" s="16" t="s">
        <v>980</v>
      </c>
      <c r="E152" s="48">
        <f>Alíquotas!$C$23</f>
        <v>0</v>
      </c>
      <c r="F152" s="48">
        <f>Alíquotas!$D$23</f>
        <v>0</v>
      </c>
      <c r="G152" s="53">
        <f t="shared" si="2"/>
        <v>0</v>
      </c>
    </row>
    <row r="153" spans="2:7" ht="15.75" thickBot="1" x14ac:dyDescent="0.3">
      <c r="B153" s="8">
        <v>151</v>
      </c>
      <c r="C153" s="14" t="s">
        <v>1112</v>
      </c>
      <c r="D153" s="16" t="s">
        <v>1113</v>
      </c>
      <c r="E153" s="48">
        <f>Alíquotas!$C$23</f>
        <v>0</v>
      </c>
      <c r="F153" s="48">
        <f>Alíquotas!$D$23</f>
        <v>0</v>
      </c>
      <c r="G153" s="53">
        <f t="shared" si="2"/>
        <v>0</v>
      </c>
    </row>
    <row r="154" spans="2:7" ht="15.75" thickBot="1" x14ac:dyDescent="0.3">
      <c r="B154" s="8">
        <v>152</v>
      </c>
      <c r="C154" s="14" t="s">
        <v>1114</v>
      </c>
      <c r="D154" s="16" t="s">
        <v>106</v>
      </c>
      <c r="E154" s="48">
        <f>Alíquotas!$C$23</f>
        <v>0</v>
      </c>
      <c r="F154" s="48">
        <f>Alíquotas!$D$23</f>
        <v>0</v>
      </c>
      <c r="G154" s="53">
        <f t="shared" si="2"/>
        <v>0</v>
      </c>
    </row>
    <row r="155" spans="2:7" ht="15.75" thickBot="1" x14ac:dyDescent="0.3">
      <c r="B155" s="8">
        <v>153</v>
      </c>
      <c r="C155" s="14" t="s">
        <v>1115</v>
      </c>
      <c r="D155" s="16" t="s">
        <v>1006</v>
      </c>
      <c r="E155" s="48">
        <f>Alíquotas!$C$23</f>
        <v>0</v>
      </c>
      <c r="F155" s="48">
        <f>Alíquotas!$D$23</f>
        <v>0</v>
      </c>
      <c r="G155" s="53">
        <f t="shared" si="2"/>
        <v>0</v>
      </c>
    </row>
    <row r="156" spans="2:7" ht="15.75" thickBot="1" x14ac:dyDescent="0.3">
      <c r="B156" s="8">
        <v>154</v>
      </c>
      <c r="C156" s="14" t="s">
        <v>1116</v>
      </c>
      <c r="D156" s="16" t="s">
        <v>980</v>
      </c>
      <c r="E156" s="48">
        <f>Alíquotas!$C$23</f>
        <v>0</v>
      </c>
      <c r="F156" s="48">
        <f>Alíquotas!$D$23</f>
        <v>0</v>
      </c>
      <c r="G156" s="53">
        <f t="shared" si="2"/>
        <v>0</v>
      </c>
    </row>
    <row r="157" spans="2:7" ht="15.75" thickBot="1" x14ac:dyDescent="0.3">
      <c r="B157" s="8">
        <v>155</v>
      </c>
      <c r="C157" s="14" t="s">
        <v>1117</v>
      </c>
      <c r="D157" s="16" t="s">
        <v>980</v>
      </c>
      <c r="E157" s="48">
        <f>Alíquotas!$C$23</f>
        <v>0</v>
      </c>
      <c r="F157" s="48">
        <f>Alíquotas!$D$23</f>
        <v>0</v>
      </c>
      <c r="G157" s="53">
        <f t="shared" si="2"/>
        <v>0</v>
      </c>
    </row>
    <row r="158" spans="2:7" ht="15.75" thickBot="1" x14ac:dyDescent="0.3">
      <c r="B158" s="8">
        <v>156</v>
      </c>
      <c r="C158" s="14" t="s">
        <v>1118</v>
      </c>
      <c r="D158" s="16" t="s">
        <v>921</v>
      </c>
      <c r="E158" s="48">
        <f>Alíquotas!$C$23</f>
        <v>0</v>
      </c>
      <c r="F158" s="48">
        <f>Alíquotas!$D$23</f>
        <v>0</v>
      </c>
      <c r="G158" s="53">
        <f t="shared" si="2"/>
        <v>0</v>
      </c>
    </row>
    <row r="159" spans="2:7" ht="15.75" thickBot="1" x14ac:dyDescent="0.3">
      <c r="B159" s="8">
        <v>157</v>
      </c>
      <c r="C159" s="14" t="s">
        <v>1119</v>
      </c>
      <c r="D159" s="16" t="s">
        <v>921</v>
      </c>
      <c r="E159" s="48">
        <f>Alíquotas!$C$23</f>
        <v>0</v>
      </c>
      <c r="F159" s="48">
        <f>Alíquotas!$D$23</f>
        <v>0</v>
      </c>
      <c r="G159" s="53">
        <f t="shared" si="2"/>
        <v>0</v>
      </c>
    </row>
    <row r="160" spans="2:7" ht="15.75" thickBot="1" x14ac:dyDescent="0.3">
      <c r="B160" s="8">
        <v>158</v>
      </c>
      <c r="C160" s="14" t="s">
        <v>1120</v>
      </c>
      <c r="D160" s="16" t="s">
        <v>921</v>
      </c>
      <c r="E160" s="48">
        <f>Alíquotas!$C$23</f>
        <v>0</v>
      </c>
      <c r="F160" s="48">
        <f>Alíquotas!$D$23</f>
        <v>0</v>
      </c>
      <c r="G160" s="53">
        <f t="shared" si="2"/>
        <v>0</v>
      </c>
    </row>
    <row r="161" spans="2:7" ht="15.75" thickBot="1" x14ac:dyDescent="0.3">
      <c r="B161" s="8">
        <v>159</v>
      </c>
      <c r="C161" s="14" t="s">
        <v>1121</v>
      </c>
      <c r="D161" s="16" t="s">
        <v>1122</v>
      </c>
      <c r="E161" s="48">
        <f>Alíquotas!$C$23</f>
        <v>0</v>
      </c>
      <c r="F161" s="48">
        <f>Alíquotas!$D$23</f>
        <v>0</v>
      </c>
      <c r="G161" s="53">
        <f t="shared" si="2"/>
        <v>0</v>
      </c>
    </row>
    <row r="162" spans="2:7" ht="15.75" thickBot="1" x14ac:dyDescent="0.3">
      <c r="B162" s="8">
        <v>160</v>
      </c>
      <c r="C162" s="14" t="s">
        <v>1123</v>
      </c>
      <c r="D162" s="16" t="s">
        <v>968</v>
      </c>
      <c r="E162" s="48">
        <f>Alíquotas!$C$23</f>
        <v>0</v>
      </c>
      <c r="F162" s="48">
        <f>Alíquotas!$D$23</f>
        <v>0</v>
      </c>
      <c r="G162" s="53">
        <f t="shared" si="2"/>
        <v>0</v>
      </c>
    </row>
    <row r="163" spans="2:7" ht="15.75" thickBot="1" x14ac:dyDescent="0.3">
      <c r="B163" s="8">
        <v>161</v>
      </c>
      <c r="C163" s="14" t="s">
        <v>1124</v>
      </c>
      <c r="D163" s="16" t="s">
        <v>929</v>
      </c>
      <c r="E163" s="48">
        <f>Alíquotas!$C$23</f>
        <v>0</v>
      </c>
      <c r="F163" s="48">
        <f>Alíquotas!$D$23</f>
        <v>0</v>
      </c>
      <c r="G163" s="53">
        <f t="shared" si="2"/>
        <v>0</v>
      </c>
    </row>
    <row r="164" spans="2:7" ht="15.75" thickBot="1" x14ac:dyDescent="0.3">
      <c r="B164" s="8">
        <v>162</v>
      </c>
      <c r="C164" s="14" t="s">
        <v>1125</v>
      </c>
      <c r="D164" s="16" t="s">
        <v>921</v>
      </c>
      <c r="E164" s="48">
        <f>Alíquotas!$C$23</f>
        <v>0</v>
      </c>
      <c r="F164" s="48">
        <f>Alíquotas!$D$23</f>
        <v>0</v>
      </c>
      <c r="G164" s="53">
        <f t="shared" si="2"/>
        <v>0</v>
      </c>
    </row>
    <row r="165" spans="2:7" ht="15.75" thickBot="1" x14ac:dyDescent="0.3">
      <c r="B165" s="8">
        <v>163</v>
      </c>
      <c r="C165" s="14" t="s">
        <v>1126</v>
      </c>
      <c r="D165" s="16" t="s">
        <v>980</v>
      </c>
      <c r="E165" s="48">
        <f>Alíquotas!$C$23</f>
        <v>0</v>
      </c>
      <c r="F165" s="48">
        <f>Alíquotas!$D$23</f>
        <v>0</v>
      </c>
      <c r="G165" s="53">
        <f t="shared" si="2"/>
        <v>0</v>
      </c>
    </row>
    <row r="166" spans="2:7" ht="15.75" thickBot="1" x14ac:dyDescent="0.3">
      <c r="B166" s="8">
        <v>164</v>
      </c>
      <c r="C166" s="14" t="s">
        <v>1127</v>
      </c>
      <c r="D166" s="16" t="s">
        <v>921</v>
      </c>
      <c r="E166" s="48">
        <f>Alíquotas!$C$23</f>
        <v>0</v>
      </c>
      <c r="F166" s="48">
        <f>Alíquotas!$D$23</f>
        <v>0</v>
      </c>
      <c r="G166" s="53">
        <f t="shared" si="2"/>
        <v>0</v>
      </c>
    </row>
    <row r="167" spans="2:7" ht="15.75" thickBot="1" x14ac:dyDescent="0.3">
      <c r="B167" s="8">
        <v>165</v>
      </c>
      <c r="C167" s="14" t="s">
        <v>1128</v>
      </c>
      <c r="D167" s="16" t="s">
        <v>980</v>
      </c>
      <c r="E167" s="48">
        <f>Alíquotas!$C$23</f>
        <v>0</v>
      </c>
      <c r="F167" s="48">
        <f>Alíquotas!$D$23</f>
        <v>0</v>
      </c>
      <c r="G167" s="53">
        <f t="shared" si="2"/>
        <v>0</v>
      </c>
    </row>
    <row r="168" spans="2:7" ht="15.75" thickBot="1" x14ac:dyDescent="0.3">
      <c r="B168" s="8">
        <v>166</v>
      </c>
      <c r="C168" s="14" t="s">
        <v>1129</v>
      </c>
      <c r="D168" s="16" t="s">
        <v>1130</v>
      </c>
      <c r="E168" s="48">
        <f>Alíquotas!$C$23</f>
        <v>0</v>
      </c>
      <c r="F168" s="48">
        <f>Alíquotas!$D$23</f>
        <v>0</v>
      </c>
      <c r="G168" s="53">
        <f t="shared" si="2"/>
        <v>0</v>
      </c>
    </row>
    <row r="169" spans="2:7" ht="15.75" thickBot="1" x14ac:dyDescent="0.3">
      <c r="B169" s="8">
        <v>167</v>
      </c>
      <c r="C169" s="14" t="s">
        <v>1131</v>
      </c>
      <c r="D169" s="16" t="s">
        <v>953</v>
      </c>
      <c r="E169" s="48">
        <f>Alíquotas!$C$23</f>
        <v>0</v>
      </c>
      <c r="F169" s="48">
        <f>Alíquotas!$D$23</f>
        <v>0</v>
      </c>
      <c r="G169" s="53">
        <f t="shared" si="2"/>
        <v>0</v>
      </c>
    </row>
    <row r="170" spans="2:7" ht="15.75" thickBot="1" x14ac:dyDescent="0.3">
      <c r="B170" s="34">
        <v>168</v>
      </c>
      <c r="C170" s="29" t="s">
        <v>1132</v>
      </c>
      <c r="D170" s="31" t="s">
        <v>953</v>
      </c>
      <c r="E170" s="48">
        <f>Alíquotas!$C$23</f>
        <v>0</v>
      </c>
      <c r="F170" s="48">
        <f>Alíquotas!$D$23</f>
        <v>0</v>
      </c>
      <c r="G170" s="53">
        <f t="shared" si="2"/>
        <v>0</v>
      </c>
    </row>
    <row r="171" spans="2:7" ht="15.75" thickBot="1" x14ac:dyDescent="0.3">
      <c r="B171" s="35">
        <v>169</v>
      </c>
      <c r="C171" s="30" t="s">
        <v>1133</v>
      </c>
      <c r="D171" s="31" t="s">
        <v>953</v>
      </c>
      <c r="E171" s="48">
        <f>Alíquotas!$C$23</f>
        <v>0</v>
      </c>
      <c r="F171" s="48">
        <f>Alíquotas!$D$23</f>
        <v>0</v>
      </c>
      <c r="G171" s="53">
        <f t="shared" si="2"/>
        <v>0</v>
      </c>
    </row>
    <row r="172" spans="2:7" ht="15.75" thickBot="1" x14ac:dyDescent="0.3">
      <c r="B172" s="8">
        <v>170</v>
      </c>
      <c r="C172" s="14" t="s">
        <v>1134</v>
      </c>
      <c r="D172" s="16" t="s">
        <v>953</v>
      </c>
      <c r="E172" s="48">
        <f>Alíquotas!$C$23</f>
        <v>0</v>
      </c>
      <c r="F172" s="48">
        <f>Alíquotas!$D$23</f>
        <v>0</v>
      </c>
      <c r="G172" s="53">
        <f t="shared" si="2"/>
        <v>0</v>
      </c>
    </row>
    <row r="173" spans="2:7" ht="15.75" thickBot="1" x14ac:dyDescent="0.3">
      <c r="B173" s="8">
        <v>171</v>
      </c>
      <c r="C173" s="14" t="s">
        <v>1135</v>
      </c>
      <c r="D173" s="16" t="s">
        <v>953</v>
      </c>
      <c r="E173" s="48">
        <f>Alíquotas!$C$23</f>
        <v>0</v>
      </c>
      <c r="F173" s="48">
        <f>Alíquotas!$D$23</f>
        <v>0</v>
      </c>
      <c r="G173" s="53">
        <f t="shared" si="2"/>
        <v>0</v>
      </c>
    </row>
    <row r="174" spans="2:7" ht="15.75" thickBot="1" x14ac:dyDescent="0.3">
      <c r="B174" s="8">
        <v>172</v>
      </c>
      <c r="C174" s="14" t="s">
        <v>1136</v>
      </c>
      <c r="D174" s="16" t="s">
        <v>921</v>
      </c>
      <c r="E174" s="48">
        <f>Alíquotas!$C$23</f>
        <v>0</v>
      </c>
      <c r="F174" s="48">
        <f>Alíquotas!$D$23</f>
        <v>0</v>
      </c>
      <c r="G174" s="53">
        <f t="shared" si="2"/>
        <v>0</v>
      </c>
    </row>
    <row r="175" spans="2:7" ht="15.75" thickBot="1" x14ac:dyDescent="0.3">
      <c r="B175" s="8">
        <v>173</v>
      </c>
      <c r="C175" s="14" t="s">
        <v>1137</v>
      </c>
      <c r="D175" s="16" t="s">
        <v>950</v>
      </c>
      <c r="E175" s="48">
        <f>Alíquotas!$C$23</f>
        <v>0</v>
      </c>
      <c r="F175" s="48">
        <f>Alíquotas!$D$23</f>
        <v>0</v>
      </c>
      <c r="G175" s="53">
        <f t="shared" si="2"/>
        <v>0</v>
      </c>
    </row>
    <row r="176" spans="2:7" ht="15.75" thickBot="1" x14ac:dyDescent="0.3">
      <c r="B176" s="8">
        <v>174</v>
      </c>
      <c r="C176" s="14" t="s">
        <v>1138</v>
      </c>
      <c r="D176" s="16" t="s">
        <v>921</v>
      </c>
      <c r="E176" s="48">
        <f>Alíquotas!$C$23</f>
        <v>0</v>
      </c>
      <c r="F176" s="48">
        <f>Alíquotas!$D$23</f>
        <v>0</v>
      </c>
      <c r="G176" s="53">
        <f t="shared" si="2"/>
        <v>0</v>
      </c>
    </row>
    <row r="177" spans="2:7" ht="15.75" thickBot="1" x14ac:dyDescent="0.3">
      <c r="B177" s="8">
        <v>175</v>
      </c>
      <c r="C177" s="14" t="s">
        <v>1139</v>
      </c>
      <c r="D177" s="16" t="s">
        <v>1140</v>
      </c>
      <c r="E177" s="48">
        <f>Alíquotas!$C$23</f>
        <v>0</v>
      </c>
      <c r="F177" s="48">
        <f>Alíquotas!$D$23</f>
        <v>0</v>
      </c>
      <c r="G177" s="53">
        <f t="shared" si="2"/>
        <v>0</v>
      </c>
    </row>
    <row r="178" spans="2:7" ht="15.75" thickBot="1" x14ac:dyDescent="0.3">
      <c r="B178" s="8">
        <v>176</v>
      </c>
      <c r="C178" s="14" t="s">
        <v>1141</v>
      </c>
      <c r="D178" s="16" t="s">
        <v>980</v>
      </c>
      <c r="E178" s="48">
        <f>Alíquotas!$C$23</f>
        <v>0</v>
      </c>
      <c r="F178" s="48">
        <f>Alíquotas!$D$23</f>
        <v>0</v>
      </c>
      <c r="G178" s="53">
        <f t="shared" si="2"/>
        <v>0</v>
      </c>
    </row>
    <row r="179" spans="2:7" ht="15.75" thickBot="1" x14ac:dyDescent="0.3">
      <c r="B179" s="8">
        <v>177</v>
      </c>
      <c r="C179" s="14" t="s">
        <v>1142</v>
      </c>
      <c r="D179" s="16" t="s">
        <v>980</v>
      </c>
      <c r="E179" s="48">
        <f>Alíquotas!$C$23</f>
        <v>0</v>
      </c>
      <c r="F179" s="48">
        <f>Alíquotas!$D$23</f>
        <v>0</v>
      </c>
      <c r="G179" s="53">
        <f t="shared" si="2"/>
        <v>0</v>
      </c>
    </row>
    <row r="180" spans="2:7" ht="15.75" thickBot="1" x14ac:dyDescent="0.3">
      <c r="B180" s="8">
        <v>178</v>
      </c>
      <c r="C180" s="14" t="s">
        <v>1143</v>
      </c>
      <c r="D180" s="16" t="s">
        <v>1144</v>
      </c>
      <c r="E180" s="48">
        <f>Alíquotas!$C$23</f>
        <v>0</v>
      </c>
      <c r="F180" s="48">
        <f>Alíquotas!$D$23</f>
        <v>0</v>
      </c>
      <c r="G180" s="53">
        <f t="shared" si="2"/>
        <v>0</v>
      </c>
    </row>
    <row r="181" spans="2:7" ht="15.75" thickBot="1" x14ac:dyDescent="0.3">
      <c r="B181" s="8">
        <v>179</v>
      </c>
      <c r="C181" s="14" t="s">
        <v>1145</v>
      </c>
      <c r="D181" s="16" t="s">
        <v>921</v>
      </c>
      <c r="E181" s="48">
        <f>Alíquotas!$C$23</f>
        <v>0</v>
      </c>
      <c r="F181" s="48">
        <f>Alíquotas!$D$23</f>
        <v>0</v>
      </c>
      <c r="G181" s="53">
        <f t="shared" si="2"/>
        <v>0</v>
      </c>
    </row>
    <row r="182" spans="2:7" ht="15.75" thickBot="1" x14ac:dyDescent="0.3">
      <c r="B182" s="8">
        <v>180</v>
      </c>
      <c r="C182" s="14" t="s">
        <v>1146</v>
      </c>
      <c r="D182" s="16" t="s">
        <v>921</v>
      </c>
      <c r="E182" s="48">
        <f>Alíquotas!$C$23</f>
        <v>0</v>
      </c>
      <c r="F182" s="48">
        <f>Alíquotas!$D$23</f>
        <v>0</v>
      </c>
      <c r="G182" s="53">
        <f t="shared" si="2"/>
        <v>0</v>
      </c>
    </row>
    <row r="183" spans="2:7" ht="15.75" thickBot="1" x14ac:dyDescent="0.3">
      <c r="B183" s="34">
        <v>181</v>
      </c>
      <c r="C183" s="29" t="s">
        <v>1147</v>
      </c>
      <c r="D183" s="31" t="s">
        <v>1041</v>
      </c>
      <c r="E183" s="48">
        <f>Alíquotas!$C$23</f>
        <v>0</v>
      </c>
      <c r="F183" s="48">
        <f>Alíquotas!$D$23</f>
        <v>0</v>
      </c>
      <c r="G183" s="53">
        <f t="shared" si="2"/>
        <v>0</v>
      </c>
    </row>
    <row r="184" spans="2:7" ht="15.75" thickBot="1" x14ac:dyDescent="0.3">
      <c r="B184" s="35">
        <v>182</v>
      </c>
      <c r="C184" s="30" t="s">
        <v>1148</v>
      </c>
      <c r="D184" s="31" t="s">
        <v>937</v>
      </c>
      <c r="E184" s="48">
        <f>Alíquotas!$C$23</f>
        <v>0</v>
      </c>
      <c r="F184" s="48">
        <f>Alíquotas!$D$23</f>
        <v>0</v>
      </c>
      <c r="G184" s="53">
        <f t="shared" si="2"/>
        <v>0</v>
      </c>
    </row>
    <row r="185" spans="2:7" ht="15.75" thickBot="1" x14ac:dyDescent="0.3">
      <c r="B185" s="35">
        <v>183</v>
      </c>
      <c r="C185" s="30" t="s">
        <v>1149</v>
      </c>
      <c r="D185" s="31" t="s">
        <v>948</v>
      </c>
      <c r="E185" s="48">
        <f>Alíquotas!$C$23</f>
        <v>0</v>
      </c>
      <c r="F185" s="48">
        <f>Alíquotas!$D$23</f>
        <v>0</v>
      </c>
      <c r="G185" s="53">
        <f t="shared" si="2"/>
        <v>0</v>
      </c>
    </row>
    <row r="186" spans="2:7" ht="15.75" thickBot="1" x14ac:dyDescent="0.3">
      <c r="B186" s="8">
        <v>184</v>
      </c>
      <c r="C186" s="14" t="s">
        <v>1150</v>
      </c>
      <c r="D186" s="16" t="s">
        <v>1006</v>
      </c>
      <c r="E186" s="48">
        <f>Alíquotas!$C$23</f>
        <v>0</v>
      </c>
      <c r="F186" s="48">
        <f>Alíquotas!$D$23</f>
        <v>0</v>
      </c>
      <c r="G186" s="53">
        <f t="shared" si="2"/>
        <v>0</v>
      </c>
    </row>
    <row r="187" spans="2:7" ht="15.75" thickBot="1" x14ac:dyDescent="0.3">
      <c r="B187" s="8">
        <v>185</v>
      </c>
      <c r="C187" s="14" t="s">
        <v>1151</v>
      </c>
      <c r="D187" s="16" t="s">
        <v>1152</v>
      </c>
      <c r="E187" s="48">
        <f>Alíquotas!$C$23</f>
        <v>0</v>
      </c>
      <c r="F187" s="48">
        <f>Alíquotas!$D$23</f>
        <v>0</v>
      </c>
      <c r="G187" s="53">
        <f t="shared" si="2"/>
        <v>0</v>
      </c>
    </row>
    <row r="188" spans="2:7" ht="15.75" thickBot="1" x14ac:dyDescent="0.3">
      <c r="B188" s="8">
        <v>186</v>
      </c>
      <c r="C188" s="14" t="s">
        <v>1153</v>
      </c>
      <c r="D188" s="16" t="s">
        <v>958</v>
      </c>
      <c r="E188" s="48">
        <f>Alíquotas!$C$23</f>
        <v>0</v>
      </c>
      <c r="F188" s="48">
        <f>Alíquotas!$D$23</f>
        <v>0</v>
      </c>
      <c r="G188" s="53">
        <f t="shared" si="2"/>
        <v>0</v>
      </c>
    </row>
    <row r="189" spans="2:7" ht="15.75" thickBot="1" x14ac:dyDescent="0.3">
      <c r="B189" s="8">
        <v>187</v>
      </c>
      <c r="C189" s="14" t="s">
        <v>1154</v>
      </c>
      <c r="D189" s="16" t="s">
        <v>921</v>
      </c>
      <c r="E189" s="48">
        <f>Alíquotas!$C$23</f>
        <v>0</v>
      </c>
      <c r="F189" s="48">
        <f>Alíquotas!$D$23</f>
        <v>0</v>
      </c>
      <c r="G189" s="53">
        <f t="shared" si="2"/>
        <v>0</v>
      </c>
    </row>
    <row r="190" spans="2:7" ht="15.75" thickBot="1" x14ac:dyDescent="0.3">
      <c r="B190" s="8">
        <v>188</v>
      </c>
      <c r="C190" s="14" t="s">
        <v>1155</v>
      </c>
      <c r="D190" s="16" t="s">
        <v>968</v>
      </c>
      <c r="E190" s="48">
        <f>Alíquotas!$C$23</f>
        <v>0</v>
      </c>
      <c r="F190" s="48">
        <f>Alíquotas!$D$23</f>
        <v>0</v>
      </c>
      <c r="G190" s="53">
        <f t="shared" si="2"/>
        <v>0</v>
      </c>
    </row>
    <row r="191" spans="2:7" ht="15.75" thickBot="1" x14ac:dyDescent="0.3">
      <c r="B191" s="8">
        <v>189</v>
      </c>
      <c r="C191" s="14" t="s">
        <v>1156</v>
      </c>
      <c r="D191" s="16" t="s">
        <v>106</v>
      </c>
      <c r="E191" s="48">
        <f>Alíquotas!$C$23</f>
        <v>0</v>
      </c>
      <c r="F191" s="48">
        <f>Alíquotas!$D$23</f>
        <v>0</v>
      </c>
      <c r="G191" s="53">
        <f t="shared" si="2"/>
        <v>0</v>
      </c>
    </row>
    <row r="192" spans="2:7" ht="15.75" thickBot="1" x14ac:dyDescent="0.3">
      <c r="B192" s="8">
        <v>190</v>
      </c>
      <c r="C192" s="14" t="s">
        <v>1157</v>
      </c>
      <c r="D192" s="16" t="s">
        <v>950</v>
      </c>
      <c r="E192" s="48">
        <f>Alíquotas!$C$23</f>
        <v>0</v>
      </c>
      <c r="F192" s="48">
        <f>Alíquotas!$D$23</f>
        <v>0</v>
      </c>
      <c r="G192" s="53">
        <f t="shared" si="2"/>
        <v>0</v>
      </c>
    </row>
    <row r="193" spans="2:7" ht="15.75" thickBot="1" x14ac:dyDescent="0.3">
      <c r="B193" s="8">
        <v>191</v>
      </c>
      <c r="C193" s="14" t="s">
        <v>1158</v>
      </c>
      <c r="D193" s="16" t="s">
        <v>933</v>
      </c>
      <c r="E193" s="48">
        <f>Alíquotas!$C$23</f>
        <v>0</v>
      </c>
      <c r="F193" s="48">
        <f>Alíquotas!$D$23</f>
        <v>0</v>
      </c>
      <c r="G193" s="53">
        <f t="shared" si="2"/>
        <v>0</v>
      </c>
    </row>
    <row r="194" spans="2:7" ht="15.75" thickBot="1" x14ac:dyDescent="0.3">
      <c r="B194" s="8">
        <v>192</v>
      </c>
      <c r="C194" s="14" t="s">
        <v>1159</v>
      </c>
      <c r="D194" s="16" t="s">
        <v>1160</v>
      </c>
      <c r="E194" s="48">
        <f>Alíquotas!$C$23</f>
        <v>0</v>
      </c>
      <c r="F194" s="48">
        <f>Alíquotas!$D$23</f>
        <v>0</v>
      </c>
      <c r="G194" s="53">
        <f t="shared" si="2"/>
        <v>0</v>
      </c>
    </row>
    <row r="195" spans="2:7" ht="15.75" thickBot="1" x14ac:dyDescent="0.3">
      <c r="B195" s="8">
        <v>193</v>
      </c>
      <c r="C195" s="14" t="s">
        <v>1161</v>
      </c>
      <c r="D195" s="16" t="s">
        <v>921</v>
      </c>
      <c r="E195" s="48">
        <f>Alíquotas!$C$23</f>
        <v>0</v>
      </c>
      <c r="F195" s="48">
        <f>Alíquotas!$D$23</f>
        <v>0</v>
      </c>
      <c r="G195" s="53">
        <f t="shared" si="2"/>
        <v>0</v>
      </c>
    </row>
    <row r="196" spans="2:7" ht="15.75" thickBot="1" x14ac:dyDescent="0.3">
      <c r="B196" s="8">
        <v>194</v>
      </c>
      <c r="C196" s="14" t="s">
        <v>1162</v>
      </c>
      <c r="D196" s="16" t="s">
        <v>106</v>
      </c>
      <c r="E196" s="48">
        <f>Alíquotas!$C$23</f>
        <v>0</v>
      </c>
      <c r="F196" s="48">
        <f>Alíquotas!$D$23</f>
        <v>0</v>
      </c>
      <c r="G196" s="53">
        <f t="shared" si="2"/>
        <v>0</v>
      </c>
    </row>
    <row r="197" spans="2:7" ht="15.75" thickBot="1" x14ac:dyDescent="0.3">
      <c r="B197" s="8">
        <v>195</v>
      </c>
      <c r="C197" s="14" t="s">
        <v>1163</v>
      </c>
      <c r="D197" s="16" t="s">
        <v>106</v>
      </c>
      <c r="E197" s="48">
        <f>Alíquotas!$C$23</f>
        <v>0</v>
      </c>
      <c r="F197" s="48">
        <f>Alíquotas!$D$23</f>
        <v>0</v>
      </c>
      <c r="G197" s="53">
        <f t="shared" ref="G197:G260" si="3">E197+F197</f>
        <v>0</v>
      </c>
    </row>
    <row r="198" spans="2:7" ht="15.75" thickBot="1" x14ac:dyDescent="0.3">
      <c r="B198" s="34">
        <v>196</v>
      </c>
      <c r="C198" s="29" t="s">
        <v>1164</v>
      </c>
      <c r="D198" s="31" t="s">
        <v>955</v>
      </c>
      <c r="E198" s="48">
        <f>Alíquotas!$C$23</f>
        <v>0</v>
      </c>
      <c r="F198" s="48">
        <f>Alíquotas!$D$23</f>
        <v>0</v>
      </c>
      <c r="G198" s="53">
        <f t="shared" si="3"/>
        <v>0</v>
      </c>
    </row>
    <row r="199" spans="2:7" ht="15.75" thickBot="1" x14ac:dyDescent="0.3">
      <c r="B199" s="35">
        <v>197</v>
      </c>
      <c r="C199" s="30" t="s">
        <v>1165</v>
      </c>
      <c r="D199" s="31" t="s">
        <v>921</v>
      </c>
      <c r="E199" s="48">
        <f>Alíquotas!$C$23</f>
        <v>0</v>
      </c>
      <c r="F199" s="48">
        <f>Alíquotas!$D$23</f>
        <v>0</v>
      </c>
      <c r="G199" s="53">
        <f t="shared" si="3"/>
        <v>0</v>
      </c>
    </row>
    <row r="200" spans="2:7" ht="15.75" thickBot="1" x14ac:dyDescent="0.3">
      <c r="B200" s="8">
        <v>198</v>
      </c>
      <c r="C200" s="14" t="s">
        <v>1166</v>
      </c>
      <c r="D200" s="16" t="s">
        <v>1167</v>
      </c>
      <c r="E200" s="48">
        <f>Alíquotas!$C$23</f>
        <v>0</v>
      </c>
      <c r="F200" s="48">
        <f>Alíquotas!$D$23</f>
        <v>0</v>
      </c>
      <c r="G200" s="53">
        <f t="shared" si="3"/>
        <v>0</v>
      </c>
    </row>
    <row r="201" spans="2:7" ht="15.75" thickBot="1" x14ac:dyDescent="0.3">
      <c r="B201" s="8">
        <v>199</v>
      </c>
      <c r="C201" s="14" t="s">
        <v>1168</v>
      </c>
      <c r="D201" s="16" t="s">
        <v>1169</v>
      </c>
      <c r="E201" s="48">
        <f>Alíquotas!$C$23</f>
        <v>0</v>
      </c>
      <c r="F201" s="48">
        <f>Alíquotas!$D$23</f>
        <v>0</v>
      </c>
      <c r="G201" s="53">
        <f t="shared" si="3"/>
        <v>0</v>
      </c>
    </row>
    <row r="202" spans="2:7" ht="15.75" thickBot="1" x14ac:dyDescent="0.3">
      <c r="B202" s="8">
        <v>200</v>
      </c>
      <c r="C202" s="14" t="s">
        <v>1170</v>
      </c>
      <c r="D202" s="16" t="s">
        <v>968</v>
      </c>
      <c r="E202" s="48">
        <f>Alíquotas!$C$23</f>
        <v>0</v>
      </c>
      <c r="F202" s="48">
        <f>Alíquotas!$D$23</f>
        <v>0</v>
      </c>
      <c r="G202" s="53">
        <f t="shared" si="3"/>
        <v>0</v>
      </c>
    </row>
    <row r="203" spans="2:7" ht="15.75" thickBot="1" x14ac:dyDescent="0.3">
      <c r="B203" s="8">
        <v>201</v>
      </c>
      <c r="C203" s="14" t="s">
        <v>1171</v>
      </c>
      <c r="D203" s="16" t="s">
        <v>953</v>
      </c>
      <c r="E203" s="48">
        <f>Alíquotas!$C$23</f>
        <v>0</v>
      </c>
      <c r="F203" s="48">
        <f>Alíquotas!$D$23</f>
        <v>0</v>
      </c>
      <c r="G203" s="53">
        <f t="shared" si="3"/>
        <v>0</v>
      </c>
    </row>
    <row r="204" spans="2:7" ht="15.75" thickBot="1" x14ac:dyDescent="0.3">
      <c r="B204" s="8">
        <v>202</v>
      </c>
      <c r="C204" s="14" t="s">
        <v>1172</v>
      </c>
      <c r="D204" s="16" t="s">
        <v>953</v>
      </c>
      <c r="E204" s="48">
        <f>Alíquotas!$C$23</f>
        <v>0</v>
      </c>
      <c r="F204" s="48">
        <f>Alíquotas!$D$23</f>
        <v>0</v>
      </c>
      <c r="G204" s="53">
        <f t="shared" si="3"/>
        <v>0</v>
      </c>
    </row>
    <row r="205" spans="2:7" ht="15.75" thickBot="1" x14ac:dyDescent="0.3">
      <c r="B205" s="8">
        <v>203</v>
      </c>
      <c r="C205" s="14" t="s">
        <v>1173</v>
      </c>
      <c r="D205" s="16" t="s">
        <v>953</v>
      </c>
      <c r="E205" s="48">
        <f>Alíquotas!$C$23</f>
        <v>0</v>
      </c>
      <c r="F205" s="48">
        <f>Alíquotas!$D$23</f>
        <v>0</v>
      </c>
      <c r="G205" s="53">
        <f t="shared" si="3"/>
        <v>0</v>
      </c>
    </row>
    <row r="206" spans="2:7" ht="15.75" thickBot="1" x14ac:dyDescent="0.3">
      <c r="B206" s="8">
        <v>204</v>
      </c>
      <c r="C206" s="14" t="s">
        <v>1174</v>
      </c>
      <c r="D206" s="16" t="s">
        <v>1175</v>
      </c>
      <c r="E206" s="48">
        <f>Alíquotas!$C$23</f>
        <v>0</v>
      </c>
      <c r="F206" s="48">
        <f>Alíquotas!$D$23</f>
        <v>0</v>
      </c>
      <c r="G206" s="53">
        <f t="shared" si="3"/>
        <v>0</v>
      </c>
    </row>
    <row r="207" spans="2:7" ht="15.75" thickBot="1" x14ac:dyDescent="0.3">
      <c r="B207" s="8">
        <v>205</v>
      </c>
      <c r="C207" s="14" t="s">
        <v>1176</v>
      </c>
      <c r="D207" s="16" t="s">
        <v>1175</v>
      </c>
      <c r="E207" s="48">
        <f>Alíquotas!$C$23</f>
        <v>0</v>
      </c>
      <c r="F207" s="48">
        <f>Alíquotas!$D$23</f>
        <v>0</v>
      </c>
      <c r="G207" s="53">
        <f t="shared" si="3"/>
        <v>0</v>
      </c>
    </row>
    <row r="208" spans="2:7" ht="15.75" thickBot="1" x14ac:dyDescent="0.3">
      <c r="B208" s="8">
        <v>206</v>
      </c>
      <c r="C208" s="14" t="s">
        <v>1177</v>
      </c>
      <c r="D208" s="16" t="s">
        <v>950</v>
      </c>
      <c r="E208" s="48">
        <f>Alíquotas!$C$23</f>
        <v>0</v>
      </c>
      <c r="F208" s="48">
        <f>Alíquotas!$D$23</f>
        <v>0</v>
      </c>
      <c r="G208" s="53">
        <f t="shared" si="3"/>
        <v>0</v>
      </c>
    </row>
    <row r="209" spans="2:7" ht="15.75" thickBot="1" x14ac:dyDescent="0.3">
      <c r="B209" s="8">
        <v>207</v>
      </c>
      <c r="C209" s="14" t="s">
        <v>1178</v>
      </c>
      <c r="D209" s="16" t="s">
        <v>1179</v>
      </c>
      <c r="E209" s="48">
        <f>Alíquotas!$C$23</f>
        <v>0</v>
      </c>
      <c r="F209" s="48">
        <f>Alíquotas!$D$23</f>
        <v>0</v>
      </c>
      <c r="G209" s="53">
        <f t="shared" si="3"/>
        <v>0</v>
      </c>
    </row>
    <row r="210" spans="2:7" ht="15.75" thickBot="1" x14ac:dyDescent="0.3">
      <c r="B210" s="8">
        <v>208</v>
      </c>
      <c r="C210" s="14" t="s">
        <v>1180</v>
      </c>
      <c r="D210" s="16" t="s">
        <v>950</v>
      </c>
      <c r="E210" s="48">
        <f>Alíquotas!$C$23</f>
        <v>0</v>
      </c>
      <c r="F210" s="48">
        <f>Alíquotas!$D$23</f>
        <v>0</v>
      </c>
      <c r="G210" s="53">
        <f t="shared" si="3"/>
        <v>0</v>
      </c>
    </row>
    <row r="211" spans="2:7" ht="15.75" thickBot="1" x14ac:dyDescent="0.3">
      <c r="B211" s="8">
        <v>209</v>
      </c>
      <c r="C211" s="14" t="s">
        <v>1181</v>
      </c>
      <c r="D211" s="16" t="s">
        <v>1182</v>
      </c>
      <c r="E211" s="48">
        <f>Alíquotas!$C$23</f>
        <v>0</v>
      </c>
      <c r="F211" s="48">
        <f>Alíquotas!$D$23</f>
        <v>0</v>
      </c>
      <c r="G211" s="53">
        <f t="shared" si="3"/>
        <v>0</v>
      </c>
    </row>
    <row r="212" spans="2:7" ht="15.75" thickBot="1" x14ac:dyDescent="0.3">
      <c r="B212" s="8">
        <v>210</v>
      </c>
      <c r="C212" s="14" t="s">
        <v>1183</v>
      </c>
      <c r="D212" s="16" t="s">
        <v>106</v>
      </c>
      <c r="E212" s="48">
        <f>Alíquotas!$C$23</f>
        <v>0</v>
      </c>
      <c r="F212" s="48">
        <f>Alíquotas!$D$23</f>
        <v>0</v>
      </c>
      <c r="G212" s="53">
        <f t="shared" si="3"/>
        <v>0</v>
      </c>
    </row>
    <row r="213" spans="2:7" ht="15.75" thickBot="1" x14ac:dyDescent="0.3">
      <c r="B213" s="8">
        <v>211</v>
      </c>
      <c r="C213" s="14" t="s">
        <v>1184</v>
      </c>
      <c r="D213" s="16" t="s">
        <v>943</v>
      </c>
      <c r="E213" s="48">
        <f>Alíquotas!$C$23</f>
        <v>0</v>
      </c>
      <c r="F213" s="48">
        <f>Alíquotas!$D$23</f>
        <v>0</v>
      </c>
      <c r="G213" s="53">
        <f t="shared" si="3"/>
        <v>0</v>
      </c>
    </row>
    <row r="214" spans="2:7" ht="15.75" thickBot="1" x14ac:dyDescent="0.3">
      <c r="B214" s="8">
        <v>212</v>
      </c>
      <c r="C214" s="14" t="s">
        <v>1185</v>
      </c>
      <c r="D214" s="16" t="s">
        <v>921</v>
      </c>
      <c r="E214" s="48">
        <f>Alíquotas!$C$23</f>
        <v>0</v>
      </c>
      <c r="F214" s="48">
        <f>Alíquotas!$D$23</f>
        <v>0</v>
      </c>
      <c r="G214" s="53">
        <f t="shared" si="3"/>
        <v>0</v>
      </c>
    </row>
    <row r="215" spans="2:7" ht="15.75" thickBot="1" x14ac:dyDescent="0.3">
      <c r="B215" s="8">
        <v>213</v>
      </c>
      <c r="C215" s="14" t="s">
        <v>1186</v>
      </c>
      <c r="D215" s="16" t="s">
        <v>968</v>
      </c>
      <c r="E215" s="48">
        <f>Alíquotas!$C$23</f>
        <v>0</v>
      </c>
      <c r="F215" s="48">
        <f>Alíquotas!$D$23</f>
        <v>0</v>
      </c>
      <c r="G215" s="53">
        <f t="shared" si="3"/>
        <v>0</v>
      </c>
    </row>
    <row r="216" spans="2:7" ht="15.75" thickBot="1" x14ac:dyDescent="0.3">
      <c r="B216" s="8">
        <v>214</v>
      </c>
      <c r="C216" s="14" t="s">
        <v>1187</v>
      </c>
      <c r="D216" s="16" t="s">
        <v>1006</v>
      </c>
      <c r="E216" s="48">
        <f>Alíquotas!$C$23</f>
        <v>0</v>
      </c>
      <c r="F216" s="48">
        <f>Alíquotas!$D$23</f>
        <v>0</v>
      </c>
      <c r="G216" s="53">
        <f t="shared" si="3"/>
        <v>0</v>
      </c>
    </row>
    <row r="217" spans="2:7" ht="15.75" thickBot="1" x14ac:dyDescent="0.3">
      <c r="B217" s="8">
        <v>215</v>
      </c>
      <c r="C217" s="14" t="s">
        <v>1188</v>
      </c>
      <c r="D217" s="16" t="s">
        <v>921</v>
      </c>
      <c r="E217" s="48">
        <f>Alíquotas!$C$23</f>
        <v>0</v>
      </c>
      <c r="F217" s="48">
        <f>Alíquotas!$D$23</f>
        <v>0</v>
      </c>
      <c r="G217" s="53">
        <f t="shared" si="3"/>
        <v>0</v>
      </c>
    </row>
    <row r="218" spans="2:7" ht="15.75" thickBot="1" x14ac:dyDescent="0.3">
      <c r="B218" s="8">
        <v>216</v>
      </c>
      <c r="C218" s="14" t="s">
        <v>1189</v>
      </c>
      <c r="D218" s="16" t="s">
        <v>1190</v>
      </c>
      <c r="E218" s="48">
        <f>Alíquotas!$C$23</f>
        <v>0</v>
      </c>
      <c r="F218" s="48">
        <f>Alíquotas!$D$23</f>
        <v>0</v>
      </c>
      <c r="G218" s="53">
        <f t="shared" si="3"/>
        <v>0</v>
      </c>
    </row>
    <row r="219" spans="2:7" ht="15.75" thickBot="1" x14ac:dyDescent="0.3">
      <c r="B219" s="8">
        <v>217</v>
      </c>
      <c r="C219" s="14" t="s">
        <v>1191</v>
      </c>
      <c r="D219" s="16" t="s">
        <v>968</v>
      </c>
      <c r="E219" s="48">
        <f>Alíquotas!$C$23</f>
        <v>0</v>
      </c>
      <c r="F219" s="48">
        <f>Alíquotas!$D$23</f>
        <v>0</v>
      </c>
      <c r="G219" s="53">
        <f t="shared" si="3"/>
        <v>0</v>
      </c>
    </row>
    <row r="220" spans="2:7" ht="15.75" thickBot="1" x14ac:dyDescent="0.3">
      <c r="B220" s="8">
        <v>218</v>
      </c>
      <c r="C220" s="14" t="s">
        <v>1192</v>
      </c>
      <c r="D220" s="16" t="s">
        <v>950</v>
      </c>
      <c r="E220" s="48">
        <f>Alíquotas!$C$23</f>
        <v>0</v>
      </c>
      <c r="F220" s="48">
        <f>Alíquotas!$D$23</f>
        <v>0</v>
      </c>
      <c r="G220" s="53">
        <f t="shared" si="3"/>
        <v>0</v>
      </c>
    </row>
    <row r="221" spans="2:7" ht="15.75" thickBot="1" x14ac:dyDescent="0.3">
      <c r="B221" s="34">
        <v>219</v>
      </c>
      <c r="C221" s="29" t="s">
        <v>1193</v>
      </c>
      <c r="D221" s="31" t="s">
        <v>1006</v>
      </c>
      <c r="E221" s="48">
        <f>Alíquotas!$C$23</f>
        <v>0</v>
      </c>
      <c r="F221" s="48">
        <f>Alíquotas!$D$23</f>
        <v>0</v>
      </c>
      <c r="G221" s="53">
        <f t="shared" si="3"/>
        <v>0</v>
      </c>
    </row>
    <row r="222" spans="2:7" ht="15.75" thickBot="1" x14ac:dyDescent="0.3">
      <c r="B222" s="35">
        <v>220</v>
      </c>
      <c r="C222" s="30" t="s">
        <v>1194</v>
      </c>
      <c r="D222" s="31" t="s">
        <v>921</v>
      </c>
      <c r="E222" s="48">
        <f>Alíquotas!$C$23</f>
        <v>0</v>
      </c>
      <c r="F222" s="48">
        <f>Alíquotas!$D$23</f>
        <v>0</v>
      </c>
      <c r="G222" s="53">
        <f t="shared" si="3"/>
        <v>0</v>
      </c>
    </row>
    <row r="223" spans="2:7" ht="15.75" thickBot="1" x14ac:dyDescent="0.3">
      <c r="B223" s="35">
        <v>221</v>
      </c>
      <c r="C223" s="30" t="s">
        <v>1195</v>
      </c>
      <c r="D223" s="31" t="s">
        <v>921</v>
      </c>
      <c r="E223" s="48">
        <f>Alíquotas!$C$23</f>
        <v>0</v>
      </c>
      <c r="F223" s="48">
        <f>Alíquotas!$D$23</f>
        <v>0</v>
      </c>
      <c r="G223" s="53">
        <f t="shared" si="3"/>
        <v>0</v>
      </c>
    </row>
    <row r="224" spans="2:7" ht="15.75" thickBot="1" x14ac:dyDescent="0.3">
      <c r="B224" s="8">
        <v>222</v>
      </c>
      <c r="C224" s="14" t="s">
        <v>1196</v>
      </c>
      <c r="D224" s="16" t="s">
        <v>921</v>
      </c>
      <c r="E224" s="48">
        <f>Alíquotas!$C$23</f>
        <v>0</v>
      </c>
      <c r="F224" s="48">
        <f>Alíquotas!$D$23</f>
        <v>0</v>
      </c>
      <c r="G224" s="53">
        <f t="shared" si="3"/>
        <v>0</v>
      </c>
    </row>
    <row r="225" spans="2:7" ht="15.75" thickBot="1" x14ac:dyDescent="0.3">
      <c r="B225" s="8">
        <v>223</v>
      </c>
      <c r="C225" s="14" t="s">
        <v>1197</v>
      </c>
      <c r="D225" s="16" t="s">
        <v>921</v>
      </c>
      <c r="E225" s="48">
        <f>Alíquotas!$C$23</f>
        <v>0</v>
      </c>
      <c r="F225" s="48">
        <f>Alíquotas!$D$23</f>
        <v>0</v>
      </c>
      <c r="G225" s="53">
        <f t="shared" si="3"/>
        <v>0</v>
      </c>
    </row>
    <row r="226" spans="2:7" ht="15.75" thickBot="1" x14ac:dyDescent="0.3">
      <c r="B226" s="8">
        <v>224</v>
      </c>
      <c r="C226" s="14" t="s">
        <v>1198</v>
      </c>
      <c r="D226" s="16" t="s">
        <v>968</v>
      </c>
      <c r="E226" s="48">
        <f>Alíquotas!$C$23</f>
        <v>0</v>
      </c>
      <c r="F226" s="48">
        <f>Alíquotas!$D$23</f>
        <v>0</v>
      </c>
      <c r="G226" s="53">
        <f t="shared" si="3"/>
        <v>0</v>
      </c>
    </row>
    <row r="227" spans="2:7" ht="15.75" thickBot="1" x14ac:dyDescent="0.3">
      <c r="B227" s="34">
        <v>225</v>
      </c>
      <c r="C227" s="29" t="s">
        <v>1199</v>
      </c>
      <c r="D227" s="31" t="s">
        <v>1144</v>
      </c>
      <c r="E227" s="48">
        <f>Alíquotas!$C$23</f>
        <v>0</v>
      </c>
      <c r="F227" s="48">
        <f>Alíquotas!$D$23</f>
        <v>0</v>
      </c>
      <c r="G227" s="53">
        <f t="shared" si="3"/>
        <v>0</v>
      </c>
    </row>
    <row r="228" spans="2:7" ht="15.75" thickBot="1" x14ac:dyDescent="0.3">
      <c r="B228" s="35">
        <v>226</v>
      </c>
      <c r="C228" s="30" t="s">
        <v>1200</v>
      </c>
      <c r="D228" s="31" t="s">
        <v>950</v>
      </c>
      <c r="E228" s="48">
        <f>Alíquotas!$C$23</f>
        <v>0</v>
      </c>
      <c r="F228" s="48">
        <f>Alíquotas!$D$23</f>
        <v>0</v>
      </c>
      <c r="G228" s="53">
        <f t="shared" si="3"/>
        <v>0</v>
      </c>
    </row>
    <row r="229" spans="2:7" ht="15.75" thickBot="1" x14ac:dyDescent="0.3">
      <c r="B229" s="8">
        <v>227</v>
      </c>
      <c r="C229" s="14" t="s">
        <v>1201</v>
      </c>
      <c r="D229" s="16" t="s">
        <v>1202</v>
      </c>
      <c r="E229" s="48">
        <f>Alíquotas!$C$23</f>
        <v>0</v>
      </c>
      <c r="F229" s="48">
        <f>Alíquotas!$D$23</f>
        <v>0</v>
      </c>
      <c r="G229" s="53">
        <f t="shared" si="3"/>
        <v>0</v>
      </c>
    </row>
    <row r="230" spans="2:7" ht="15.75" thickBot="1" x14ac:dyDescent="0.3">
      <c r="B230" s="8">
        <v>228</v>
      </c>
      <c r="C230" s="14" t="s">
        <v>1203</v>
      </c>
      <c r="D230" s="16" t="s">
        <v>968</v>
      </c>
      <c r="E230" s="48">
        <f>Alíquotas!$C$23</f>
        <v>0</v>
      </c>
      <c r="F230" s="48">
        <f>Alíquotas!$D$23</f>
        <v>0</v>
      </c>
      <c r="G230" s="53">
        <f t="shared" si="3"/>
        <v>0</v>
      </c>
    </row>
    <row r="231" spans="2:7" ht="15.75" thickBot="1" x14ac:dyDescent="0.3">
      <c r="B231" s="8">
        <v>229</v>
      </c>
      <c r="C231" s="14" t="s">
        <v>1204</v>
      </c>
      <c r="D231" s="16" t="s">
        <v>1024</v>
      </c>
      <c r="E231" s="48">
        <f>Alíquotas!$C$23</f>
        <v>0</v>
      </c>
      <c r="F231" s="48">
        <f>Alíquotas!$D$23</f>
        <v>0</v>
      </c>
      <c r="G231" s="53">
        <f t="shared" si="3"/>
        <v>0</v>
      </c>
    </row>
    <row r="232" spans="2:7" ht="15.75" thickBot="1" x14ac:dyDescent="0.3">
      <c r="B232" s="8">
        <v>230</v>
      </c>
      <c r="C232" s="14" t="s">
        <v>1205</v>
      </c>
      <c r="D232" s="16" t="s">
        <v>1006</v>
      </c>
      <c r="E232" s="48">
        <f>Alíquotas!$C$23</f>
        <v>0</v>
      </c>
      <c r="F232" s="48">
        <f>Alíquotas!$D$23</f>
        <v>0</v>
      </c>
      <c r="G232" s="53">
        <f t="shared" si="3"/>
        <v>0</v>
      </c>
    </row>
    <row r="233" spans="2:7" ht="15.75" thickBot="1" x14ac:dyDescent="0.3">
      <c r="B233" s="8">
        <v>231</v>
      </c>
      <c r="C233" s="14" t="s">
        <v>1206</v>
      </c>
      <c r="D233" s="16" t="s">
        <v>1006</v>
      </c>
      <c r="E233" s="48">
        <f>Alíquotas!$C$23</f>
        <v>0</v>
      </c>
      <c r="F233" s="48">
        <f>Alíquotas!$D$23</f>
        <v>0</v>
      </c>
      <c r="G233" s="53">
        <f t="shared" si="3"/>
        <v>0</v>
      </c>
    </row>
    <row r="234" spans="2:7" ht="15.75" thickBot="1" x14ac:dyDescent="0.3">
      <c r="B234" s="8">
        <v>232</v>
      </c>
      <c r="C234" s="14" t="s">
        <v>1207</v>
      </c>
      <c r="D234" s="16" t="s">
        <v>921</v>
      </c>
      <c r="E234" s="48">
        <f>Alíquotas!$C$23</f>
        <v>0</v>
      </c>
      <c r="F234" s="48">
        <f>Alíquotas!$D$23</f>
        <v>0</v>
      </c>
      <c r="G234" s="53">
        <f t="shared" si="3"/>
        <v>0</v>
      </c>
    </row>
    <row r="235" spans="2:7" ht="15.75" thickBot="1" x14ac:dyDescent="0.3">
      <c r="B235" s="8">
        <v>233</v>
      </c>
      <c r="C235" s="14" t="s">
        <v>1208</v>
      </c>
      <c r="D235" s="16" t="s">
        <v>945</v>
      </c>
      <c r="E235" s="48">
        <f>Alíquotas!$C$23</f>
        <v>0</v>
      </c>
      <c r="F235" s="48">
        <f>Alíquotas!$D$23</f>
        <v>0</v>
      </c>
      <c r="G235" s="53">
        <f t="shared" si="3"/>
        <v>0</v>
      </c>
    </row>
    <row r="236" spans="2:7" ht="15.75" thickBot="1" x14ac:dyDescent="0.3">
      <c r="B236" s="8">
        <v>234</v>
      </c>
      <c r="C236" s="14" t="s">
        <v>1209</v>
      </c>
      <c r="D236" s="16" t="s">
        <v>955</v>
      </c>
      <c r="E236" s="48">
        <f>Alíquotas!$C$23</f>
        <v>0</v>
      </c>
      <c r="F236" s="48">
        <f>Alíquotas!$D$23</f>
        <v>0</v>
      </c>
      <c r="G236" s="53">
        <f t="shared" si="3"/>
        <v>0</v>
      </c>
    </row>
    <row r="237" spans="2:7" ht="15.75" thickBot="1" x14ac:dyDescent="0.3">
      <c r="B237" s="8">
        <v>235</v>
      </c>
      <c r="C237" s="14" t="s">
        <v>1210</v>
      </c>
      <c r="D237" s="16" t="s">
        <v>106</v>
      </c>
      <c r="E237" s="48">
        <f>Alíquotas!$C$23</f>
        <v>0</v>
      </c>
      <c r="F237" s="48">
        <f>Alíquotas!$D$23</f>
        <v>0</v>
      </c>
      <c r="G237" s="53">
        <f t="shared" si="3"/>
        <v>0</v>
      </c>
    </row>
    <row r="238" spans="2:7" ht="15.75" thickBot="1" x14ac:dyDescent="0.3">
      <c r="B238" s="8">
        <v>236</v>
      </c>
      <c r="C238" s="14" t="s">
        <v>1211</v>
      </c>
      <c r="D238" s="16" t="s">
        <v>921</v>
      </c>
      <c r="E238" s="48">
        <f>Alíquotas!$C$23</f>
        <v>0</v>
      </c>
      <c r="F238" s="48">
        <f>Alíquotas!$D$23</f>
        <v>0</v>
      </c>
      <c r="G238" s="53">
        <f t="shared" si="3"/>
        <v>0</v>
      </c>
    </row>
    <row r="239" spans="2:7" ht="15.75" thickBot="1" x14ac:dyDescent="0.3">
      <c r="B239" s="8">
        <v>237</v>
      </c>
      <c r="C239" s="14" t="s">
        <v>1212</v>
      </c>
      <c r="D239" s="16" t="s">
        <v>921</v>
      </c>
      <c r="E239" s="48">
        <f>Alíquotas!$C$23</f>
        <v>0</v>
      </c>
      <c r="F239" s="48">
        <f>Alíquotas!$D$23</f>
        <v>0</v>
      </c>
      <c r="G239" s="53">
        <f t="shared" si="3"/>
        <v>0</v>
      </c>
    </row>
    <row r="240" spans="2:7" ht="15.75" thickBot="1" x14ac:dyDescent="0.3">
      <c r="B240" s="8">
        <v>238</v>
      </c>
      <c r="C240" s="14" t="s">
        <v>1213</v>
      </c>
      <c r="D240" s="16" t="s">
        <v>968</v>
      </c>
      <c r="E240" s="48">
        <f>Alíquotas!$C$23</f>
        <v>0</v>
      </c>
      <c r="F240" s="48">
        <f>Alíquotas!$D$23</f>
        <v>0</v>
      </c>
      <c r="G240" s="53">
        <f t="shared" si="3"/>
        <v>0</v>
      </c>
    </row>
    <row r="241" spans="2:7" ht="15.75" thickBot="1" x14ac:dyDescent="0.3">
      <c r="B241" s="8">
        <v>239</v>
      </c>
      <c r="C241" s="14" t="s">
        <v>1214</v>
      </c>
      <c r="D241" s="16" t="s">
        <v>955</v>
      </c>
      <c r="E241" s="48">
        <f>Alíquotas!$C$23</f>
        <v>0</v>
      </c>
      <c r="F241" s="48">
        <f>Alíquotas!$D$23</f>
        <v>0</v>
      </c>
      <c r="G241" s="53">
        <f t="shared" si="3"/>
        <v>0</v>
      </c>
    </row>
    <row r="242" spans="2:7" ht="15.75" thickBot="1" x14ac:dyDescent="0.3">
      <c r="B242" s="8">
        <v>240</v>
      </c>
      <c r="C242" s="14" t="s">
        <v>1215</v>
      </c>
      <c r="D242" s="16" t="s">
        <v>921</v>
      </c>
      <c r="E242" s="48">
        <f>Alíquotas!$C$23</f>
        <v>0</v>
      </c>
      <c r="F242" s="48">
        <f>Alíquotas!$D$23</f>
        <v>0</v>
      </c>
      <c r="G242" s="53">
        <f t="shared" si="3"/>
        <v>0</v>
      </c>
    </row>
    <row r="243" spans="2:7" ht="15.75" thickBot="1" x14ac:dyDescent="0.3">
      <c r="B243" s="8">
        <v>241</v>
      </c>
      <c r="C243" s="14" t="s">
        <v>1216</v>
      </c>
      <c r="D243" s="16" t="s">
        <v>968</v>
      </c>
      <c r="E243" s="48">
        <f>Alíquotas!$C$23</f>
        <v>0</v>
      </c>
      <c r="F243" s="48">
        <f>Alíquotas!$D$23</f>
        <v>0</v>
      </c>
      <c r="G243" s="53">
        <f t="shared" si="3"/>
        <v>0</v>
      </c>
    </row>
    <row r="244" spans="2:7" ht="15.75" thickBot="1" x14ac:dyDescent="0.3">
      <c r="B244" s="8">
        <v>242</v>
      </c>
      <c r="C244" s="14" t="s">
        <v>1217</v>
      </c>
      <c r="D244" s="16" t="s">
        <v>955</v>
      </c>
      <c r="E244" s="48">
        <f>Alíquotas!$C$23</f>
        <v>0</v>
      </c>
      <c r="F244" s="48">
        <f>Alíquotas!$D$23</f>
        <v>0</v>
      </c>
      <c r="G244" s="53">
        <f t="shared" si="3"/>
        <v>0</v>
      </c>
    </row>
    <row r="245" spans="2:7" ht="15.75" thickBot="1" x14ac:dyDescent="0.3">
      <c r="B245" s="8">
        <v>243</v>
      </c>
      <c r="C245" s="14" t="s">
        <v>1218</v>
      </c>
      <c r="D245" s="16" t="s">
        <v>1219</v>
      </c>
      <c r="E245" s="48">
        <f>Alíquotas!$C$23</f>
        <v>0</v>
      </c>
      <c r="F245" s="48">
        <f>Alíquotas!$D$23</f>
        <v>0</v>
      </c>
      <c r="G245" s="53">
        <f t="shared" si="3"/>
        <v>0</v>
      </c>
    </row>
    <row r="246" spans="2:7" ht="15.75" thickBot="1" x14ac:dyDescent="0.3">
      <c r="B246" s="8">
        <v>244</v>
      </c>
      <c r="C246" s="14" t="s">
        <v>1220</v>
      </c>
      <c r="D246" s="16" t="s">
        <v>1016</v>
      </c>
      <c r="E246" s="48">
        <f>Alíquotas!$C$23</f>
        <v>0</v>
      </c>
      <c r="F246" s="48">
        <f>Alíquotas!$D$23</f>
        <v>0</v>
      </c>
      <c r="G246" s="53">
        <f t="shared" si="3"/>
        <v>0</v>
      </c>
    </row>
    <row r="247" spans="2:7" ht="15.75" thickBot="1" x14ac:dyDescent="0.3">
      <c r="B247" s="8">
        <v>245</v>
      </c>
      <c r="C247" s="14" t="s">
        <v>1221</v>
      </c>
      <c r="D247" s="16" t="s">
        <v>1006</v>
      </c>
      <c r="E247" s="48">
        <f>Alíquotas!$C$23</f>
        <v>0</v>
      </c>
      <c r="F247" s="48">
        <f>Alíquotas!$D$23</f>
        <v>0</v>
      </c>
      <c r="G247" s="53">
        <f t="shared" si="3"/>
        <v>0</v>
      </c>
    </row>
    <row r="248" spans="2:7" ht="15.75" thickBot="1" x14ac:dyDescent="0.3">
      <c r="B248" s="8">
        <v>246</v>
      </c>
      <c r="C248" s="14" t="s">
        <v>1222</v>
      </c>
      <c r="D248" s="16" t="s">
        <v>921</v>
      </c>
      <c r="E248" s="48">
        <f>Alíquotas!$C$23</f>
        <v>0</v>
      </c>
      <c r="F248" s="48">
        <f>Alíquotas!$D$23</f>
        <v>0</v>
      </c>
      <c r="G248" s="53">
        <f t="shared" si="3"/>
        <v>0</v>
      </c>
    </row>
    <row r="249" spans="2:7" ht="15.75" thickBot="1" x14ac:dyDescent="0.3">
      <c r="B249" s="8">
        <v>247</v>
      </c>
      <c r="C249" s="14" t="s">
        <v>1223</v>
      </c>
      <c r="D249" s="16" t="s">
        <v>921</v>
      </c>
      <c r="E249" s="48">
        <f>Alíquotas!$C$23</f>
        <v>0</v>
      </c>
      <c r="F249" s="48">
        <f>Alíquotas!$D$23</f>
        <v>0</v>
      </c>
      <c r="G249" s="53">
        <f t="shared" si="3"/>
        <v>0</v>
      </c>
    </row>
    <row r="250" spans="2:7" ht="15.75" thickBot="1" x14ac:dyDescent="0.3">
      <c r="B250" s="8">
        <v>248</v>
      </c>
      <c r="C250" s="14" t="s">
        <v>1224</v>
      </c>
      <c r="D250" s="16" t="s">
        <v>950</v>
      </c>
      <c r="E250" s="48">
        <f>Alíquotas!$C$23</f>
        <v>0</v>
      </c>
      <c r="F250" s="48">
        <f>Alíquotas!$D$23</f>
        <v>0</v>
      </c>
      <c r="G250" s="53">
        <f t="shared" si="3"/>
        <v>0</v>
      </c>
    </row>
    <row r="251" spans="2:7" ht="15.75" thickBot="1" x14ac:dyDescent="0.3">
      <c r="B251" s="8">
        <v>249</v>
      </c>
      <c r="C251" s="14" t="s">
        <v>1225</v>
      </c>
      <c r="D251" s="16" t="s">
        <v>968</v>
      </c>
      <c r="E251" s="48">
        <f>Alíquotas!$C$23</f>
        <v>0</v>
      </c>
      <c r="F251" s="48">
        <f>Alíquotas!$D$23</f>
        <v>0</v>
      </c>
      <c r="G251" s="53">
        <f t="shared" si="3"/>
        <v>0</v>
      </c>
    </row>
    <row r="252" spans="2:7" ht="15.75" thickBot="1" x14ac:dyDescent="0.3">
      <c r="B252" s="8">
        <v>250</v>
      </c>
      <c r="C252" s="14" t="s">
        <v>1226</v>
      </c>
      <c r="D252" s="16" t="s">
        <v>950</v>
      </c>
      <c r="E252" s="48">
        <f>Alíquotas!$C$23</f>
        <v>0</v>
      </c>
      <c r="F252" s="48">
        <f>Alíquotas!$D$23</f>
        <v>0</v>
      </c>
      <c r="G252" s="53">
        <f t="shared" si="3"/>
        <v>0</v>
      </c>
    </row>
    <row r="253" spans="2:7" ht="15.75" thickBot="1" x14ac:dyDescent="0.3">
      <c r="B253" s="8">
        <v>251</v>
      </c>
      <c r="C253" s="14" t="s">
        <v>1227</v>
      </c>
      <c r="D253" s="16" t="s">
        <v>1228</v>
      </c>
      <c r="E253" s="48">
        <f>Alíquotas!$C$23</f>
        <v>0</v>
      </c>
      <c r="F253" s="48">
        <f>Alíquotas!$D$23</f>
        <v>0</v>
      </c>
      <c r="G253" s="53">
        <f t="shared" si="3"/>
        <v>0</v>
      </c>
    </row>
    <row r="254" spans="2:7" ht="15.75" thickBot="1" x14ac:dyDescent="0.3">
      <c r="B254" s="8">
        <v>252</v>
      </c>
      <c r="C254" s="14" t="s">
        <v>1229</v>
      </c>
      <c r="D254" s="16" t="s">
        <v>921</v>
      </c>
      <c r="E254" s="48">
        <f>Alíquotas!$C$23</f>
        <v>0</v>
      </c>
      <c r="F254" s="48">
        <f>Alíquotas!$D$23</f>
        <v>0</v>
      </c>
      <c r="G254" s="53">
        <f t="shared" si="3"/>
        <v>0</v>
      </c>
    </row>
    <row r="255" spans="2:7" ht="15.75" thickBot="1" x14ac:dyDescent="0.3">
      <c r="B255" s="8">
        <v>253</v>
      </c>
      <c r="C255" s="14" t="s">
        <v>1230</v>
      </c>
      <c r="D255" s="16" t="s">
        <v>950</v>
      </c>
      <c r="E255" s="48">
        <f>Alíquotas!$C$23</f>
        <v>0</v>
      </c>
      <c r="F255" s="48">
        <f>Alíquotas!$D$23</f>
        <v>0</v>
      </c>
      <c r="G255" s="53">
        <f t="shared" si="3"/>
        <v>0</v>
      </c>
    </row>
    <row r="256" spans="2:7" ht="15.75" thickBot="1" x14ac:dyDescent="0.3">
      <c r="B256" s="34">
        <v>254</v>
      </c>
      <c r="C256" s="29" t="s">
        <v>1231</v>
      </c>
      <c r="D256" s="31" t="s">
        <v>1232</v>
      </c>
      <c r="E256" s="48">
        <f>Alíquotas!$C$23</f>
        <v>0</v>
      </c>
      <c r="F256" s="48">
        <f>Alíquotas!$D$23</f>
        <v>0</v>
      </c>
      <c r="G256" s="53">
        <f t="shared" si="3"/>
        <v>0</v>
      </c>
    </row>
    <row r="257" spans="2:7" ht="15.75" thickBot="1" x14ac:dyDescent="0.3">
      <c r="B257" s="35">
        <v>255</v>
      </c>
      <c r="C257" s="30" t="s">
        <v>1233</v>
      </c>
      <c r="D257" s="31" t="s">
        <v>106</v>
      </c>
      <c r="E257" s="48">
        <f>Alíquotas!$C$23</f>
        <v>0</v>
      </c>
      <c r="F257" s="48">
        <f>Alíquotas!$D$23</f>
        <v>0</v>
      </c>
      <c r="G257" s="53">
        <f t="shared" si="3"/>
        <v>0</v>
      </c>
    </row>
    <row r="258" spans="2:7" ht="15.75" thickBot="1" x14ac:dyDescent="0.3">
      <c r="B258" s="8">
        <v>256</v>
      </c>
      <c r="C258" s="14" t="s">
        <v>1234</v>
      </c>
      <c r="D258" s="16" t="s">
        <v>955</v>
      </c>
      <c r="E258" s="48">
        <f>Alíquotas!$C$23</f>
        <v>0</v>
      </c>
      <c r="F258" s="48">
        <f>Alíquotas!$D$23</f>
        <v>0</v>
      </c>
      <c r="G258" s="53">
        <f t="shared" si="3"/>
        <v>0</v>
      </c>
    </row>
    <row r="259" spans="2:7" ht="15.75" thickBot="1" x14ac:dyDescent="0.3">
      <c r="B259" s="34">
        <v>257</v>
      </c>
      <c r="C259" s="29" t="s">
        <v>1235</v>
      </c>
      <c r="D259" s="31" t="s">
        <v>921</v>
      </c>
      <c r="E259" s="48">
        <f>Alíquotas!$C$23</f>
        <v>0</v>
      </c>
      <c r="F259" s="48">
        <f>Alíquotas!$D$23</f>
        <v>0</v>
      </c>
      <c r="G259" s="53">
        <f t="shared" si="3"/>
        <v>0</v>
      </c>
    </row>
    <row r="260" spans="2:7" ht="15.75" thickBot="1" x14ac:dyDescent="0.3">
      <c r="B260" s="35">
        <v>258</v>
      </c>
      <c r="C260" s="30" t="s">
        <v>1236</v>
      </c>
      <c r="D260" s="31" t="s">
        <v>955</v>
      </c>
      <c r="E260" s="48">
        <f>Alíquotas!$C$23</f>
        <v>0</v>
      </c>
      <c r="F260" s="48">
        <f>Alíquotas!$D$23</f>
        <v>0</v>
      </c>
      <c r="G260" s="53">
        <f t="shared" si="3"/>
        <v>0</v>
      </c>
    </row>
    <row r="261" spans="2:7" ht="15.75" thickBot="1" x14ac:dyDescent="0.3">
      <c r="B261" s="35">
        <v>259</v>
      </c>
      <c r="C261" s="30" t="s">
        <v>1237</v>
      </c>
      <c r="D261" s="31" t="s">
        <v>931</v>
      </c>
      <c r="E261" s="48">
        <f>Alíquotas!$C$23</f>
        <v>0</v>
      </c>
      <c r="F261" s="48">
        <f>Alíquotas!$D$23</f>
        <v>0</v>
      </c>
      <c r="G261" s="53">
        <f t="shared" ref="G261:G324" si="4">E261+F261</f>
        <v>0</v>
      </c>
    </row>
    <row r="262" spans="2:7" ht="15.75" thickBot="1" x14ac:dyDescent="0.3">
      <c r="B262" s="8">
        <v>260</v>
      </c>
      <c r="C262" s="14" t="s">
        <v>1238</v>
      </c>
      <c r="D262" s="16" t="s">
        <v>958</v>
      </c>
      <c r="E262" s="48">
        <f>Alíquotas!$C$23</f>
        <v>0</v>
      </c>
      <c r="F262" s="48">
        <f>Alíquotas!$D$23</f>
        <v>0</v>
      </c>
      <c r="G262" s="53">
        <f t="shared" si="4"/>
        <v>0</v>
      </c>
    </row>
    <row r="263" spans="2:7" ht="15.75" thickBot="1" x14ac:dyDescent="0.3">
      <c r="B263" s="8">
        <v>261</v>
      </c>
      <c r="C263" s="14" t="s">
        <v>1239</v>
      </c>
      <c r="D263" s="16" t="s">
        <v>950</v>
      </c>
      <c r="E263" s="48">
        <f>Alíquotas!$C$23</f>
        <v>0</v>
      </c>
      <c r="F263" s="48">
        <f>Alíquotas!$D$23</f>
        <v>0</v>
      </c>
      <c r="G263" s="53">
        <f t="shared" si="4"/>
        <v>0</v>
      </c>
    </row>
    <row r="264" spans="2:7" ht="15.75" thickBot="1" x14ac:dyDescent="0.3">
      <c r="B264" s="8">
        <v>262</v>
      </c>
      <c r="C264" s="14" t="s">
        <v>1240</v>
      </c>
      <c r="D264" s="16" t="s">
        <v>950</v>
      </c>
      <c r="E264" s="48">
        <f>Alíquotas!$C$23</f>
        <v>0</v>
      </c>
      <c r="F264" s="48">
        <f>Alíquotas!$D$23</f>
        <v>0</v>
      </c>
      <c r="G264" s="53">
        <f t="shared" si="4"/>
        <v>0</v>
      </c>
    </row>
    <row r="265" spans="2:7" ht="15.75" thickBot="1" x14ac:dyDescent="0.3">
      <c r="B265" s="8">
        <v>263</v>
      </c>
      <c r="C265" s="14" t="s">
        <v>1241</v>
      </c>
      <c r="D265" s="16" t="s">
        <v>963</v>
      </c>
      <c r="E265" s="48">
        <f>Alíquotas!$C$23</f>
        <v>0</v>
      </c>
      <c r="F265" s="48">
        <f>Alíquotas!$D$23</f>
        <v>0</v>
      </c>
      <c r="G265" s="53">
        <f t="shared" si="4"/>
        <v>0</v>
      </c>
    </row>
    <row r="266" spans="2:7" ht="15.75" thickBot="1" x14ac:dyDescent="0.3">
      <c r="B266" s="8">
        <v>264</v>
      </c>
      <c r="C266" s="14" t="s">
        <v>1242</v>
      </c>
      <c r="D266" s="16" t="s">
        <v>958</v>
      </c>
      <c r="E266" s="48">
        <f>Alíquotas!$C$23</f>
        <v>0</v>
      </c>
      <c r="F266" s="48">
        <f>Alíquotas!$D$23</f>
        <v>0</v>
      </c>
      <c r="G266" s="53">
        <f t="shared" si="4"/>
        <v>0</v>
      </c>
    </row>
    <row r="267" spans="2:7" ht="15.75" thickBot="1" x14ac:dyDescent="0.3">
      <c r="B267" s="8">
        <v>265</v>
      </c>
      <c r="C267" s="14" t="s">
        <v>1243</v>
      </c>
      <c r="D267" s="16" t="s">
        <v>950</v>
      </c>
      <c r="E267" s="48">
        <f>Alíquotas!$C$23</f>
        <v>0</v>
      </c>
      <c r="F267" s="48">
        <f>Alíquotas!$D$23</f>
        <v>0</v>
      </c>
      <c r="G267" s="53">
        <f t="shared" si="4"/>
        <v>0</v>
      </c>
    </row>
    <row r="268" spans="2:7" ht="15.75" thickBot="1" x14ac:dyDescent="0.3">
      <c r="B268" s="8">
        <v>266</v>
      </c>
      <c r="C268" s="14" t="s">
        <v>1244</v>
      </c>
      <c r="D268" s="16" t="s">
        <v>921</v>
      </c>
      <c r="E268" s="48">
        <f>Alíquotas!$C$23</f>
        <v>0</v>
      </c>
      <c r="F268" s="48">
        <f>Alíquotas!$D$23</f>
        <v>0</v>
      </c>
      <c r="G268" s="53">
        <f t="shared" si="4"/>
        <v>0</v>
      </c>
    </row>
    <row r="269" spans="2:7" ht="15.75" thickBot="1" x14ac:dyDescent="0.3">
      <c r="B269" s="8">
        <v>267</v>
      </c>
      <c r="C269" s="14" t="s">
        <v>1245</v>
      </c>
      <c r="D269" s="16" t="s">
        <v>921</v>
      </c>
      <c r="E269" s="48">
        <f>Alíquotas!$C$23</f>
        <v>0</v>
      </c>
      <c r="F269" s="48">
        <f>Alíquotas!$D$23</f>
        <v>0</v>
      </c>
      <c r="G269" s="53">
        <f t="shared" si="4"/>
        <v>0</v>
      </c>
    </row>
    <row r="270" spans="2:7" ht="15.75" thickBot="1" x14ac:dyDescent="0.3">
      <c r="B270" s="8">
        <v>268</v>
      </c>
      <c r="C270" s="14" t="s">
        <v>1246</v>
      </c>
      <c r="D270" s="16" t="s">
        <v>921</v>
      </c>
      <c r="E270" s="48">
        <f>Alíquotas!$C$23</f>
        <v>0</v>
      </c>
      <c r="F270" s="48">
        <f>Alíquotas!$D$23</f>
        <v>0</v>
      </c>
      <c r="G270" s="53">
        <f t="shared" si="4"/>
        <v>0</v>
      </c>
    </row>
    <row r="271" spans="2:7" ht="15.75" thickBot="1" x14ac:dyDescent="0.3">
      <c r="B271" s="8">
        <v>269</v>
      </c>
      <c r="C271" s="14" t="s">
        <v>1247</v>
      </c>
      <c r="D271" s="16" t="s">
        <v>950</v>
      </c>
      <c r="E271" s="48">
        <f>Alíquotas!$C$23</f>
        <v>0</v>
      </c>
      <c r="F271" s="48">
        <f>Alíquotas!$D$23</f>
        <v>0</v>
      </c>
      <c r="G271" s="53">
        <f t="shared" si="4"/>
        <v>0</v>
      </c>
    </row>
    <row r="272" spans="2:7" ht="15.75" thickBot="1" x14ac:dyDescent="0.3">
      <c r="B272" s="8">
        <v>270</v>
      </c>
      <c r="C272" s="14" t="s">
        <v>1248</v>
      </c>
      <c r="D272" s="16" t="s">
        <v>968</v>
      </c>
      <c r="E272" s="48">
        <f>Alíquotas!$C$23</f>
        <v>0</v>
      </c>
      <c r="F272" s="48">
        <f>Alíquotas!$D$23</f>
        <v>0</v>
      </c>
      <c r="G272" s="53">
        <f t="shared" si="4"/>
        <v>0</v>
      </c>
    </row>
    <row r="273" spans="2:7" ht="15.75" thickBot="1" x14ac:dyDescent="0.3">
      <c r="B273" s="8">
        <v>271</v>
      </c>
      <c r="C273" s="14" t="s">
        <v>1249</v>
      </c>
      <c r="D273" s="16" t="s">
        <v>1250</v>
      </c>
      <c r="E273" s="48">
        <f>Alíquotas!$C$23</f>
        <v>0</v>
      </c>
      <c r="F273" s="48">
        <f>Alíquotas!$D$23</f>
        <v>0</v>
      </c>
      <c r="G273" s="53">
        <f t="shared" si="4"/>
        <v>0</v>
      </c>
    </row>
    <row r="274" spans="2:7" ht="15.75" thickBot="1" x14ac:dyDescent="0.3">
      <c r="B274" s="8">
        <v>272</v>
      </c>
      <c r="C274" s="14" t="s">
        <v>1251</v>
      </c>
      <c r="D274" s="16" t="s">
        <v>921</v>
      </c>
      <c r="E274" s="48">
        <f>Alíquotas!$C$23</f>
        <v>0</v>
      </c>
      <c r="F274" s="48">
        <f>Alíquotas!$D$23</f>
        <v>0</v>
      </c>
      <c r="G274" s="53">
        <f t="shared" si="4"/>
        <v>0</v>
      </c>
    </row>
    <row r="275" spans="2:7" ht="15.75" thickBot="1" x14ac:dyDescent="0.3">
      <c r="B275" s="8">
        <v>273</v>
      </c>
      <c r="C275" s="14" t="s">
        <v>1252</v>
      </c>
      <c r="D275" s="16" t="s">
        <v>1202</v>
      </c>
      <c r="E275" s="48">
        <f>Alíquotas!$C$23</f>
        <v>0</v>
      </c>
      <c r="F275" s="48">
        <f>Alíquotas!$D$23</f>
        <v>0</v>
      </c>
      <c r="G275" s="53">
        <f t="shared" si="4"/>
        <v>0</v>
      </c>
    </row>
    <row r="276" spans="2:7" ht="15.75" thickBot="1" x14ac:dyDescent="0.3">
      <c r="B276" s="8">
        <v>274</v>
      </c>
      <c r="C276" s="14" t="s">
        <v>1253</v>
      </c>
      <c r="D276" s="16" t="s">
        <v>925</v>
      </c>
      <c r="E276" s="48">
        <f>Alíquotas!$C$23</f>
        <v>0</v>
      </c>
      <c r="F276" s="48">
        <f>Alíquotas!$D$23</f>
        <v>0</v>
      </c>
      <c r="G276" s="53">
        <f t="shared" si="4"/>
        <v>0</v>
      </c>
    </row>
    <row r="277" spans="2:7" ht="15.75" thickBot="1" x14ac:dyDescent="0.3">
      <c r="B277" s="8">
        <v>275</v>
      </c>
      <c r="C277" s="14" t="s">
        <v>1254</v>
      </c>
      <c r="D277" s="16" t="s">
        <v>945</v>
      </c>
      <c r="E277" s="48">
        <f>Alíquotas!$C$23</f>
        <v>0</v>
      </c>
      <c r="F277" s="48">
        <f>Alíquotas!$D$23</f>
        <v>0</v>
      </c>
      <c r="G277" s="53">
        <f t="shared" si="4"/>
        <v>0</v>
      </c>
    </row>
    <row r="278" spans="2:7" ht="15.75" thickBot="1" x14ac:dyDescent="0.3">
      <c r="B278" s="8">
        <v>276</v>
      </c>
      <c r="C278" s="14" t="s">
        <v>1255</v>
      </c>
      <c r="D278" s="16" t="s">
        <v>1016</v>
      </c>
      <c r="E278" s="48">
        <f>Alíquotas!$C$23</f>
        <v>0</v>
      </c>
      <c r="F278" s="48">
        <f>Alíquotas!$D$23</f>
        <v>0</v>
      </c>
      <c r="G278" s="53">
        <f t="shared" si="4"/>
        <v>0</v>
      </c>
    </row>
    <row r="279" spans="2:7" ht="15.75" thickBot="1" x14ac:dyDescent="0.3">
      <c r="B279" s="8">
        <v>277</v>
      </c>
      <c r="C279" s="14" t="s">
        <v>1256</v>
      </c>
      <c r="D279" s="16" t="s">
        <v>1010</v>
      </c>
      <c r="E279" s="48">
        <f>Alíquotas!$C$23</f>
        <v>0</v>
      </c>
      <c r="F279" s="48">
        <f>Alíquotas!$D$23</f>
        <v>0</v>
      </c>
      <c r="G279" s="53">
        <f t="shared" si="4"/>
        <v>0</v>
      </c>
    </row>
    <row r="280" spans="2:7" ht="15.75" thickBot="1" x14ac:dyDescent="0.3">
      <c r="B280" s="8">
        <v>278</v>
      </c>
      <c r="C280" s="14" t="s">
        <v>1257</v>
      </c>
      <c r="D280" s="16" t="s">
        <v>921</v>
      </c>
      <c r="E280" s="48">
        <f>Alíquotas!$C$23</f>
        <v>0</v>
      </c>
      <c r="F280" s="48">
        <f>Alíquotas!$D$23</f>
        <v>0</v>
      </c>
      <c r="G280" s="53">
        <f t="shared" si="4"/>
        <v>0</v>
      </c>
    </row>
    <row r="281" spans="2:7" ht="15.75" thickBot="1" x14ac:dyDescent="0.3">
      <c r="B281" s="8">
        <v>279</v>
      </c>
      <c r="C281" s="14" t="s">
        <v>1258</v>
      </c>
      <c r="D281" s="16" t="s">
        <v>1144</v>
      </c>
      <c r="E281" s="48">
        <f>Alíquotas!$C$23</f>
        <v>0</v>
      </c>
      <c r="F281" s="48">
        <f>Alíquotas!$D$23</f>
        <v>0</v>
      </c>
      <c r="G281" s="53">
        <f t="shared" si="4"/>
        <v>0</v>
      </c>
    </row>
    <row r="282" spans="2:7" ht="15.75" thickBot="1" x14ac:dyDescent="0.3">
      <c r="B282" s="8">
        <v>280</v>
      </c>
      <c r="C282" s="14" t="s">
        <v>1259</v>
      </c>
      <c r="D282" s="16" t="s">
        <v>950</v>
      </c>
      <c r="E282" s="48">
        <f>Alíquotas!$C$23</f>
        <v>0</v>
      </c>
      <c r="F282" s="48">
        <f>Alíquotas!$D$23</f>
        <v>0</v>
      </c>
      <c r="G282" s="53">
        <f t="shared" si="4"/>
        <v>0</v>
      </c>
    </row>
    <row r="283" spans="2:7" ht="15.75" thickBot="1" x14ac:dyDescent="0.3">
      <c r="B283" s="8">
        <v>281</v>
      </c>
      <c r="C283" s="14" t="s">
        <v>1260</v>
      </c>
      <c r="D283" s="16" t="s">
        <v>958</v>
      </c>
      <c r="E283" s="48">
        <f>Alíquotas!$C$23</f>
        <v>0</v>
      </c>
      <c r="F283" s="48">
        <f>Alíquotas!$D$23</f>
        <v>0</v>
      </c>
      <c r="G283" s="53">
        <f t="shared" si="4"/>
        <v>0</v>
      </c>
    </row>
    <row r="284" spans="2:7" ht="15.75" thickBot="1" x14ac:dyDescent="0.3">
      <c r="B284" s="34">
        <v>282</v>
      </c>
      <c r="C284" s="29" t="s">
        <v>1261</v>
      </c>
      <c r="D284" s="31" t="s">
        <v>921</v>
      </c>
      <c r="E284" s="48">
        <f>Alíquotas!$C$23</f>
        <v>0</v>
      </c>
      <c r="F284" s="48">
        <f>Alíquotas!$D$23</f>
        <v>0</v>
      </c>
      <c r="G284" s="53">
        <f t="shared" si="4"/>
        <v>0</v>
      </c>
    </row>
    <row r="285" spans="2:7" ht="15.75" thickBot="1" x14ac:dyDescent="0.3">
      <c r="B285" s="35">
        <v>283</v>
      </c>
      <c r="C285" s="30" t="s">
        <v>1262</v>
      </c>
      <c r="D285" s="31" t="s">
        <v>968</v>
      </c>
      <c r="E285" s="48">
        <f>Alíquotas!$C$23</f>
        <v>0</v>
      </c>
      <c r="F285" s="48">
        <f>Alíquotas!$D$23</f>
        <v>0</v>
      </c>
      <c r="G285" s="53">
        <f t="shared" si="4"/>
        <v>0</v>
      </c>
    </row>
    <row r="286" spans="2:7" ht="15.75" thickBot="1" x14ac:dyDescent="0.3">
      <c r="B286" s="8">
        <v>284</v>
      </c>
      <c r="C286" s="14" t="s">
        <v>1263</v>
      </c>
      <c r="D286" s="16" t="s">
        <v>1264</v>
      </c>
      <c r="E286" s="48">
        <f>Alíquotas!$C$23</f>
        <v>0</v>
      </c>
      <c r="F286" s="48">
        <f>Alíquotas!$D$23</f>
        <v>0</v>
      </c>
      <c r="G286" s="53">
        <f t="shared" si="4"/>
        <v>0</v>
      </c>
    </row>
    <row r="287" spans="2:7" ht="15.75" thickBot="1" x14ac:dyDescent="0.3">
      <c r="B287" s="8">
        <v>285</v>
      </c>
      <c r="C287" s="14" t="s">
        <v>1265</v>
      </c>
      <c r="D287" s="16" t="s">
        <v>921</v>
      </c>
      <c r="E287" s="48">
        <f>Alíquotas!$C$23</f>
        <v>0</v>
      </c>
      <c r="F287" s="48">
        <f>Alíquotas!$D$23</f>
        <v>0</v>
      </c>
      <c r="G287" s="53">
        <f t="shared" si="4"/>
        <v>0</v>
      </c>
    </row>
    <row r="288" spans="2:7" ht="15.75" thickBot="1" x14ac:dyDescent="0.3">
      <c r="B288" s="8">
        <v>286</v>
      </c>
      <c r="C288" s="14" t="s">
        <v>1266</v>
      </c>
      <c r="D288" s="16" t="s">
        <v>950</v>
      </c>
      <c r="E288" s="48">
        <f>Alíquotas!$C$23</f>
        <v>0</v>
      </c>
      <c r="F288" s="48">
        <f>Alíquotas!$D$23</f>
        <v>0</v>
      </c>
      <c r="G288" s="53">
        <f t="shared" si="4"/>
        <v>0</v>
      </c>
    </row>
    <row r="289" spans="2:7" ht="15.75" thickBot="1" x14ac:dyDescent="0.3">
      <c r="B289" s="8">
        <v>287</v>
      </c>
      <c r="C289" s="14" t="s">
        <v>1267</v>
      </c>
      <c r="D289" s="16" t="s">
        <v>921</v>
      </c>
      <c r="E289" s="48">
        <f>Alíquotas!$C$23</f>
        <v>0</v>
      </c>
      <c r="F289" s="48">
        <f>Alíquotas!$D$23</f>
        <v>0</v>
      </c>
      <c r="G289" s="53">
        <f t="shared" si="4"/>
        <v>0</v>
      </c>
    </row>
    <row r="290" spans="2:7" ht="15.75" thickBot="1" x14ac:dyDescent="0.3">
      <c r="B290" s="8">
        <v>288</v>
      </c>
      <c r="C290" s="14" t="s">
        <v>1268</v>
      </c>
      <c r="D290" s="16" t="s">
        <v>921</v>
      </c>
      <c r="E290" s="48">
        <f>Alíquotas!$C$23</f>
        <v>0</v>
      </c>
      <c r="F290" s="48">
        <f>Alíquotas!$D$23</f>
        <v>0</v>
      </c>
      <c r="G290" s="53">
        <f t="shared" si="4"/>
        <v>0</v>
      </c>
    </row>
    <row r="291" spans="2:7" ht="15.75" thickBot="1" x14ac:dyDescent="0.3">
      <c r="B291" s="8">
        <v>289</v>
      </c>
      <c r="C291" s="14" t="s">
        <v>1269</v>
      </c>
      <c r="D291" s="16" t="s">
        <v>980</v>
      </c>
      <c r="E291" s="48">
        <f>Alíquotas!$C$23</f>
        <v>0</v>
      </c>
      <c r="F291" s="48">
        <f>Alíquotas!$D$23</f>
        <v>0</v>
      </c>
      <c r="G291" s="53">
        <f t="shared" si="4"/>
        <v>0</v>
      </c>
    </row>
    <row r="292" spans="2:7" ht="15.75" thickBot="1" x14ac:dyDescent="0.3">
      <c r="B292" s="8">
        <v>290</v>
      </c>
      <c r="C292" s="14" t="s">
        <v>1270</v>
      </c>
      <c r="D292" s="16" t="s">
        <v>1001</v>
      </c>
      <c r="E292" s="48">
        <f>Alíquotas!$C$23</f>
        <v>0</v>
      </c>
      <c r="F292" s="48">
        <f>Alíquotas!$D$23</f>
        <v>0</v>
      </c>
      <c r="G292" s="53">
        <f t="shared" si="4"/>
        <v>0</v>
      </c>
    </row>
    <row r="293" spans="2:7" ht="15.75" thickBot="1" x14ac:dyDescent="0.3">
      <c r="B293" s="8">
        <v>291</v>
      </c>
      <c r="C293" s="14" t="s">
        <v>1271</v>
      </c>
      <c r="D293" s="16" t="s">
        <v>921</v>
      </c>
      <c r="E293" s="48">
        <f>Alíquotas!$C$23</f>
        <v>0</v>
      </c>
      <c r="F293" s="48">
        <f>Alíquotas!$D$23</f>
        <v>0</v>
      </c>
      <c r="G293" s="53">
        <f t="shared" si="4"/>
        <v>0</v>
      </c>
    </row>
    <row r="294" spans="2:7" ht="15.75" thickBot="1" x14ac:dyDescent="0.3">
      <c r="B294" s="8">
        <v>292</v>
      </c>
      <c r="C294" s="14" t="s">
        <v>1272</v>
      </c>
      <c r="D294" s="16" t="s">
        <v>1006</v>
      </c>
      <c r="E294" s="48">
        <f>Alíquotas!$C$23</f>
        <v>0</v>
      </c>
      <c r="F294" s="48">
        <f>Alíquotas!$D$23</f>
        <v>0</v>
      </c>
      <c r="G294" s="53">
        <f t="shared" si="4"/>
        <v>0</v>
      </c>
    </row>
    <row r="295" spans="2:7" ht="15.75" thickBot="1" x14ac:dyDescent="0.3">
      <c r="B295" s="8">
        <v>293</v>
      </c>
      <c r="C295" s="14" t="s">
        <v>1273</v>
      </c>
      <c r="D295" s="16" t="s">
        <v>921</v>
      </c>
      <c r="E295" s="48">
        <f>Alíquotas!$C$23</f>
        <v>0</v>
      </c>
      <c r="F295" s="48">
        <f>Alíquotas!$D$23</f>
        <v>0</v>
      </c>
      <c r="G295" s="53">
        <f t="shared" si="4"/>
        <v>0</v>
      </c>
    </row>
    <row r="296" spans="2:7" ht="15.75" thickBot="1" x14ac:dyDescent="0.3">
      <c r="B296" s="34">
        <v>294</v>
      </c>
      <c r="C296" s="29" t="s">
        <v>1274</v>
      </c>
      <c r="D296" s="31" t="s">
        <v>950</v>
      </c>
      <c r="E296" s="48">
        <f>Alíquotas!$C$23</f>
        <v>0</v>
      </c>
      <c r="F296" s="48">
        <f>Alíquotas!$D$23</f>
        <v>0</v>
      </c>
      <c r="G296" s="53">
        <f t="shared" si="4"/>
        <v>0</v>
      </c>
    </row>
    <row r="297" spans="2:7" ht="15.75" thickBot="1" x14ac:dyDescent="0.3">
      <c r="B297" s="35">
        <v>295</v>
      </c>
      <c r="C297" s="30" t="s">
        <v>1275</v>
      </c>
      <c r="D297" s="31" t="s">
        <v>968</v>
      </c>
      <c r="E297" s="48">
        <f>Alíquotas!$C$23</f>
        <v>0</v>
      </c>
      <c r="F297" s="48">
        <f>Alíquotas!$D$23</f>
        <v>0</v>
      </c>
      <c r="G297" s="53">
        <f t="shared" si="4"/>
        <v>0</v>
      </c>
    </row>
    <row r="298" spans="2:7" ht="15.75" thickBot="1" x14ac:dyDescent="0.3">
      <c r="B298" s="35">
        <v>296</v>
      </c>
      <c r="C298" s="30" t="s">
        <v>1276</v>
      </c>
      <c r="D298" s="31" t="s">
        <v>955</v>
      </c>
      <c r="E298" s="48">
        <f>Alíquotas!$C$23</f>
        <v>0</v>
      </c>
      <c r="F298" s="48">
        <f>Alíquotas!$D$23</f>
        <v>0</v>
      </c>
      <c r="G298" s="53">
        <f t="shared" si="4"/>
        <v>0</v>
      </c>
    </row>
    <row r="299" spans="2:7" ht="15.75" thickBot="1" x14ac:dyDescent="0.3">
      <c r="B299" s="8">
        <v>297</v>
      </c>
      <c r="C299" s="14" t="s">
        <v>1277</v>
      </c>
      <c r="D299" s="16" t="s">
        <v>968</v>
      </c>
      <c r="E299" s="48">
        <f>Alíquotas!$C$23</f>
        <v>0</v>
      </c>
      <c r="F299" s="48">
        <f>Alíquotas!$D$23</f>
        <v>0</v>
      </c>
      <c r="G299" s="53">
        <f t="shared" si="4"/>
        <v>0</v>
      </c>
    </row>
    <row r="300" spans="2:7" ht="15.75" thickBot="1" x14ac:dyDescent="0.3">
      <c r="B300" s="8">
        <v>298</v>
      </c>
      <c r="C300" s="14" t="s">
        <v>1278</v>
      </c>
      <c r="D300" s="16" t="s">
        <v>931</v>
      </c>
      <c r="E300" s="48">
        <f>Alíquotas!$C$23</f>
        <v>0</v>
      </c>
      <c r="F300" s="48">
        <f>Alíquotas!$D$23</f>
        <v>0</v>
      </c>
      <c r="G300" s="53">
        <f t="shared" si="4"/>
        <v>0</v>
      </c>
    </row>
    <row r="301" spans="2:7" ht="15.75" thickBot="1" x14ac:dyDescent="0.3">
      <c r="B301" s="8">
        <v>299</v>
      </c>
      <c r="C301" s="14" t="s">
        <v>1279</v>
      </c>
      <c r="D301" s="16" t="s">
        <v>1280</v>
      </c>
      <c r="E301" s="48">
        <f>Alíquotas!$C$23</f>
        <v>0</v>
      </c>
      <c r="F301" s="48">
        <f>Alíquotas!$D$23</f>
        <v>0</v>
      </c>
      <c r="G301" s="53">
        <f t="shared" si="4"/>
        <v>0</v>
      </c>
    </row>
    <row r="302" spans="2:7" ht="15.75" thickBot="1" x14ac:dyDescent="0.3">
      <c r="B302" s="8">
        <v>300</v>
      </c>
      <c r="C302" s="14" t="s">
        <v>1281</v>
      </c>
      <c r="D302" s="16" t="s">
        <v>1280</v>
      </c>
      <c r="E302" s="48">
        <f>Alíquotas!$C$23</f>
        <v>0</v>
      </c>
      <c r="F302" s="48">
        <f>Alíquotas!$D$23</f>
        <v>0</v>
      </c>
      <c r="G302" s="53">
        <f t="shared" si="4"/>
        <v>0</v>
      </c>
    </row>
    <row r="303" spans="2:7" ht="15.75" thickBot="1" x14ac:dyDescent="0.3">
      <c r="B303" s="8">
        <v>301</v>
      </c>
      <c r="C303" s="14" t="s">
        <v>1282</v>
      </c>
      <c r="D303" s="16" t="s">
        <v>1280</v>
      </c>
      <c r="E303" s="48">
        <f>Alíquotas!$C$23</f>
        <v>0</v>
      </c>
      <c r="F303" s="48">
        <f>Alíquotas!$D$23</f>
        <v>0</v>
      </c>
      <c r="G303" s="53">
        <f t="shared" si="4"/>
        <v>0</v>
      </c>
    </row>
    <row r="304" spans="2:7" ht="15.75" thickBot="1" x14ac:dyDescent="0.3">
      <c r="B304" s="8">
        <v>302</v>
      </c>
      <c r="C304" s="14" t="s">
        <v>1283</v>
      </c>
      <c r="D304" s="16" t="s">
        <v>1280</v>
      </c>
      <c r="E304" s="48">
        <f>Alíquotas!$C$23</f>
        <v>0</v>
      </c>
      <c r="F304" s="48">
        <f>Alíquotas!$D$23</f>
        <v>0</v>
      </c>
      <c r="G304" s="53">
        <f t="shared" si="4"/>
        <v>0</v>
      </c>
    </row>
    <row r="305" spans="2:7" ht="15.75" thickBot="1" x14ac:dyDescent="0.3">
      <c r="B305" s="8">
        <v>303</v>
      </c>
      <c r="C305" s="14" t="s">
        <v>1284</v>
      </c>
      <c r="D305" s="16" t="s">
        <v>1285</v>
      </c>
      <c r="E305" s="48">
        <f>Alíquotas!$C$23</f>
        <v>0</v>
      </c>
      <c r="F305" s="48">
        <f>Alíquotas!$D$23</f>
        <v>0</v>
      </c>
      <c r="G305" s="53">
        <f t="shared" si="4"/>
        <v>0</v>
      </c>
    </row>
    <row r="306" spans="2:7" ht="15.75" thickBot="1" x14ac:dyDescent="0.3">
      <c r="B306" s="8">
        <v>304</v>
      </c>
      <c r="C306" s="14" t="s">
        <v>1286</v>
      </c>
      <c r="D306" s="16" t="s">
        <v>1280</v>
      </c>
      <c r="E306" s="48">
        <f>Alíquotas!$C$23</f>
        <v>0</v>
      </c>
      <c r="F306" s="48">
        <f>Alíquotas!$D$23</f>
        <v>0</v>
      </c>
      <c r="G306" s="53">
        <f t="shared" si="4"/>
        <v>0</v>
      </c>
    </row>
    <row r="307" spans="2:7" ht="15.75" thickBot="1" x14ac:dyDescent="0.3">
      <c r="B307" s="8">
        <v>305</v>
      </c>
      <c r="C307" s="14" t="s">
        <v>1287</v>
      </c>
      <c r="D307" s="16" t="s">
        <v>1288</v>
      </c>
      <c r="E307" s="48">
        <f>Alíquotas!$C$23</f>
        <v>0</v>
      </c>
      <c r="F307" s="48">
        <f>Alíquotas!$D$23</f>
        <v>0</v>
      </c>
      <c r="G307" s="53">
        <f t="shared" si="4"/>
        <v>0</v>
      </c>
    </row>
    <row r="308" spans="2:7" ht="15.75" thickBot="1" x14ac:dyDescent="0.3">
      <c r="B308" s="8">
        <v>306</v>
      </c>
      <c r="C308" s="14" t="s">
        <v>1289</v>
      </c>
      <c r="D308" s="16" t="s">
        <v>1280</v>
      </c>
      <c r="E308" s="48">
        <f>Alíquotas!$C$23</f>
        <v>0</v>
      </c>
      <c r="F308" s="48">
        <f>Alíquotas!$D$23</f>
        <v>0</v>
      </c>
      <c r="G308" s="53">
        <f t="shared" si="4"/>
        <v>0</v>
      </c>
    </row>
    <row r="309" spans="2:7" ht="15.75" thickBot="1" x14ac:dyDescent="0.3">
      <c r="B309" s="8">
        <v>307</v>
      </c>
      <c r="C309" s="14" t="s">
        <v>1290</v>
      </c>
      <c r="D309" s="16" t="s">
        <v>1280</v>
      </c>
      <c r="E309" s="48">
        <f>Alíquotas!$C$23</f>
        <v>0</v>
      </c>
      <c r="F309" s="48">
        <f>Alíquotas!$D$23</f>
        <v>0</v>
      </c>
      <c r="G309" s="53">
        <f t="shared" si="4"/>
        <v>0</v>
      </c>
    </row>
    <row r="310" spans="2:7" ht="15.75" thickBot="1" x14ac:dyDescent="0.3">
      <c r="B310" s="8">
        <v>308</v>
      </c>
      <c r="C310" s="14" t="s">
        <v>1291</v>
      </c>
      <c r="D310" s="16" t="s">
        <v>1280</v>
      </c>
      <c r="E310" s="48">
        <f>Alíquotas!$C$23</f>
        <v>0</v>
      </c>
      <c r="F310" s="48">
        <f>Alíquotas!$D$23</f>
        <v>0</v>
      </c>
      <c r="G310" s="53">
        <f t="shared" si="4"/>
        <v>0</v>
      </c>
    </row>
    <row r="311" spans="2:7" ht="15.75" thickBot="1" x14ac:dyDescent="0.3">
      <c r="B311" s="34">
        <v>309</v>
      </c>
      <c r="C311" s="29" t="s">
        <v>1292</v>
      </c>
      <c r="D311" s="31" t="s">
        <v>1280</v>
      </c>
      <c r="E311" s="48">
        <f>Alíquotas!$C$23</f>
        <v>0</v>
      </c>
      <c r="F311" s="48">
        <f>Alíquotas!$D$23</f>
        <v>0</v>
      </c>
      <c r="G311" s="53">
        <f t="shared" si="4"/>
        <v>0</v>
      </c>
    </row>
    <row r="312" spans="2:7" ht="15.75" thickBot="1" x14ac:dyDescent="0.3">
      <c r="B312" s="35">
        <v>310</v>
      </c>
      <c r="C312" s="30" t="s">
        <v>1293</v>
      </c>
      <c r="D312" s="31" t="s">
        <v>1285</v>
      </c>
      <c r="E312" s="48">
        <f>Alíquotas!$C$23</f>
        <v>0</v>
      </c>
      <c r="F312" s="48">
        <f>Alíquotas!$D$23</f>
        <v>0</v>
      </c>
      <c r="G312" s="53">
        <f t="shared" si="4"/>
        <v>0</v>
      </c>
    </row>
    <row r="313" spans="2:7" ht="15.75" thickBot="1" x14ac:dyDescent="0.3">
      <c r="B313" s="8">
        <v>311</v>
      </c>
      <c r="C313" s="14" t="s">
        <v>1294</v>
      </c>
      <c r="D313" s="16" t="s">
        <v>1295</v>
      </c>
      <c r="E313" s="48">
        <f>Alíquotas!$C$23</f>
        <v>0</v>
      </c>
      <c r="F313" s="48">
        <f>Alíquotas!$D$23</f>
        <v>0</v>
      </c>
      <c r="G313" s="53">
        <f t="shared" si="4"/>
        <v>0</v>
      </c>
    </row>
    <row r="314" spans="2:7" ht="15.75" thickBot="1" x14ac:dyDescent="0.3">
      <c r="B314" s="8">
        <v>312</v>
      </c>
      <c r="C314" s="14" t="s">
        <v>1296</v>
      </c>
      <c r="D314" s="16" t="s">
        <v>945</v>
      </c>
      <c r="E314" s="48">
        <f>Alíquotas!$C$23</f>
        <v>0</v>
      </c>
      <c r="F314" s="48">
        <f>Alíquotas!$D$23</f>
        <v>0</v>
      </c>
      <c r="G314" s="53">
        <f t="shared" si="4"/>
        <v>0</v>
      </c>
    </row>
    <row r="315" spans="2:7" ht="15.75" thickBot="1" x14ac:dyDescent="0.3">
      <c r="B315" s="8">
        <v>313</v>
      </c>
      <c r="C315" s="14" t="s">
        <v>1297</v>
      </c>
      <c r="D315" s="16" t="s">
        <v>921</v>
      </c>
      <c r="E315" s="48">
        <f>Alíquotas!$C$23</f>
        <v>0</v>
      </c>
      <c r="F315" s="48">
        <f>Alíquotas!$D$23</f>
        <v>0</v>
      </c>
      <c r="G315" s="53">
        <f t="shared" si="4"/>
        <v>0</v>
      </c>
    </row>
    <row r="316" spans="2:7" ht="15.75" thickBot="1" x14ac:dyDescent="0.3">
      <c r="B316" s="8">
        <v>314</v>
      </c>
      <c r="C316" s="14" t="s">
        <v>1298</v>
      </c>
      <c r="D316" s="16" t="s">
        <v>925</v>
      </c>
      <c r="E316" s="48">
        <f>Alíquotas!$C$23</f>
        <v>0</v>
      </c>
      <c r="F316" s="48">
        <f>Alíquotas!$D$23</f>
        <v>0</v>
      </c>
      <c r="G316" s="53">
        <f t="shared" si="4"/>
        <v>0</v>
      </c>
    </row>
    <row r="317" spans="2:7" ht="15.75" thickBot="1" x14ac:dyDescent="0.3">
      <c r="B317" s="8">
        <v>315</v>
      </c>
      <c r="C317" s="14" t="s">
        <v>1299</v>
      </c>
      <c r="D317" s="16" t="s">
        <v>1300</v>
      </c>
      <c r="E317" s="48">
        <f>Alíquotas!$C$23</f>
        <v>0</v>
      </c>
      <c r="F317" s="48">
        <f>Alíquotas!$D$23</f>
        <v>0</v>
      </c>
      <c r="G317" s="53">
        <f t="shared" si="4"/>
        <v>0</v>
      </c>
    </row>
    <row r="318" spans="2:7" ht="15.75" thickBot="1" x14ac:dyDescent="0.3">
      <c r="B318" s="8">
        <v>316</v>
      </c>
      <c r="C318" s="14" t="s">
        <v>1301</v>
      </c>
      <c r="D318" s="16" t="s">
        <v>1300</v>
      </c>
      <c r="E318" s="48">
        <f>Alíquotas!$C$23</f>
        <v>0</v>
      </c>
      <c r="F318" s="48">
        <f>Alíquotas!$D$23</f>
        <v>0</v>
      </c>
      <c r="G318" s="53">
        <f t="shared" si="4"/>
        <v>0</v>
      </c>
    </row>
    <row r="319" spans="2:7" ht="15.75" thickBot="1" x14ac:dyDescent="0.3">
      <c r="B319" s="8">
        <v>317</v>
      </c>
      <c r="C319" s="14" t="s">
        <v>1302</v>
      </c>
      <c r="D319" s="16" t="s">
        <v>1006</v>
      </c>
      <c r="E319" s="48">
        <f>Alíquotas!$C$23</f>
        <v>0</v>
      </c>
      <c r="F319" s="48">
        <f>Alíquotas!$D$23</f>
        <v>0</v>
      </c>
      <c r="G319" s="53">
        <f t="shared" si="4"/>
        <v>0</v>
      </c>
    </row>
    <row r="320" spans="2:7" ht="15.75" thickBot="1" x14ac:dyDescent="0.3">
      <c r="B320" s="8">
        <v>318</v>
      </c>
      <c r="C320" s="14" t="s">
        <v>1303</v>
      </c>
      <c r="D320" s="16" t="s">
        <v>1006</v>
      </c>
      <c r="E320" s="48">
        <f>Alíquotas!$C$23</f>
        <v>0</v>
      </c>
      <c r="F320" s="48">
        <f>Alíquotas!$D$23</f>
        <v>0</v>
      </c>
      <c r="G320" s="53">
        <f t="shared" si="4"/>
        <v>0</v>
      </c>
    </row>
    <row r="321" spans="2:7" ht="15.75" thickBot="1" x14ac:dyDescent="0.3">
      <c r="B321" s="8">
        <v>319</v>
      </c>
      <c r="C321" s="14" t="s">
        <v>1304</v>
      </c>
      <c r="D321" s="16" t="s">
        <v>1305</v>
      </c>
      <c r="E321" s="48">
        <f>Alíquotas!$C$23</f>
        <v>0</v>
      </c>
      <c r="F321" s="48">
        <f>Alíquotas!$D$23</f>
        <v>0</v>
      </c>
      <c r="G321" s="53">
        <f t="shared" si="4"/>
        <v>0</v>
      </c>
    </row>
    <row r="322" spans="2:7" ht="15.75" thickBot="1" x14ac:dyDescent="0.3">
      <c r="B322" s="8">
        <v>320</v>
      </c>
      <c r="C322" s="14" t="s">
        <v>1306</v>
      </c>
      <c r="D322" s="16" t="s">
        <v>1006</v>
      </c>
      <c r="E322" s="48">
        <f>Alíquotas!$C$23</f>
        <v>0</v>
      </c>
      <c r="F322" s="48">
        <f>Alíquotas!$D$23</f>
        <v>0</v>
      </c>
      <c r="G322" s="53">
        <f t="shared" si="4"/>
        <v>0</v>
      </c>
    </row>
    <row r="323" spans="2:7" ht="15.75" thickBot="1" x14ac:dyDescent="0.3">
      <c r="B323" s="8">
        <v>321</v>
      </c>
      <c r="C323" s="14" t="s">
        <v>1307</v>
      </c>
      <c r="D323" s="16" t="s">
        <v>921</v>
      </c>
      <c r="E323" s="48">
        <f>Alíquotas!$C$23</f>
        <v>0</v>
      </c>
      <c r="F323" s="48">
        <f>Alíquotas!$D$23</f>
        <v>0</v>
      </c>
      <c r="G323" s="53">
        <f t="shared" si="4"/>
        <v>0</v>
      </c>
    </row>
    <row r="324" spans="2:7" ht="15.75" thickBot="1" x14ac:dyDescent="0.3">
      <c r="B324" s="8">
        <v>322</v>
      </c>
      <c r="C324" s="14" t="s">
        <v>1308</v>
      </c>
      <c r="D324" s="16" t="s">
        <v>1010</v>
      </c>
      <c r="E324" s="48">
        <f>Alíquotas!$C$23</f>
        <v>0</v>
      </c>
      <c r="F324" s="48">
        <f>Alíquotas!$D$23</f>
        <v>0</v>
      </c>
      <c r="G324" s="53">
        <f t="shared" si="4"/>
        <v>0</v>
      </c>
    </row>
    <row r="325" spans="2:7" ht="15.75" thickBot="1" x14ac:dyDescent="0.3">
      <c r="B325" s="8">
        <v>323</v>
      </c>
      <c r="C325" s="14" t="s">
        <v>1309</v>
      </c>
      <c r="D325" s="16" t="s">
        <v>1010</v>
      </c>
      <c r="E325" s="48">
        <f>Alíquotas!$C$23</f>
        <v>0</v>
      </c>
      <c r="F325" s="48">
        <f>Alíquotas!$D$23</f>
        <v>0</v>
      </c>
      <c r="G325" s="53">
        <f t="shared" ref="G325:G385" si="5">E325+F325</f>
        <v>0</v>
      </c>
    </row>
    <row r="326" spans="2:7" ht="15.75" thickBot="1" x14ac:dyDescent="0.3">
      <c r="B326" s="8">
        <v>324</v>
      </c>
      <c r="C326" s="14" t="s">
        <v>1310</v>
      </c>
      <c r="D326" s="16" t="s">
        <v>1010</v>
      </c>
      <c r="E326" s="48">
        <f>Alíquotas!$C$23</f>
        <v>0</v>
      </c>
      <c r="F326" s="48">
        <f>Alíquotas!$D$23</f>
        <v>0</v>
      </c>
      <c r="G326" s="53">
        <f t="shared" si="5"/>
        <v>0</v>
      </c>
    </row>
    <row r="327" spans="2:7" ht="15.75" thickBot="1" x14ac:dyDescent="0.3">
      <c r="B327" s="8">
        <v>325</v>
      </c>
      <c r="C327" s="14" t="s">
        <v>1311</v>
      </c>
      <c r="D327" s="16" t="s">
        <v>1073</v>
      </c>
      <c r="E327" s="48">
        <f>Alíquotas!$C$23</f>
        <v>0</v>
      </c>
      <c r="F327" s="48">
        <f>Alíquotas!$D$23</f>
        <v>0</v>
      </c>
      <c r="G327" s="53">
        <f t="shared" si="5"/>
        <v>0</v>
      </c>
    </row>
    <row r="328" spans="2:7" ht="15.75" thickBot="1" x14ac:dyDescent="0.3">
      <c r="B328" s="8">
        <v>326</v>
      </c>
      <c r="C328" s="14" t="s">
        <v>1312</v>
      </c>
      <c r="D328" s="16" t="s">
        <v>980</v>
      </c>
      <c r="E328" s="48">
        <f>Alíquotas!$C$23</f>
        <v>0</v>
      </c>
      <c r="F328" s="48">
        <f>Alíquotas!$D$23</f>
        <v>0</v>
      </c>
      <c r="G328" s="53">
        <f t="shared" si="5"/>
        <v>0</v>
      </c>
    </row>
    <row r="329" spans="2:7" ht="15.75" thickBot="1" x14ac:dyDescent="0.3">
      <c r="B329" s="8">
        <v>327</v>
      </c>
      <c r="C329" s="14" t="s">
        <v>1313</v>
      </c>
      <c r="D329" s="16" t="s">
        <v>968</v>
      </c>
      <c r="E329" s="48">
        <f>Alíquotas!$C$23</f>
        <v>0</v>
      </c>
      <c r="F329" s="48">
        <f>Alíquotas!$D$23</f>
        <v>0</v>
      </c>
      <c r="G329" s="53">
        <f t="shared" si="5"/>
        <v>0</v>
      </c>
    </row>
    <row r="330" spans="2:7" ht="15.75" thickBot="1" x14ac:dyDescent="0.3">
      <c r="B330" s="8">
        <v>328</v>
      </c>
      <c r="C330" s="14" t="s">
        <v>1314</v>
      </c>
      <c r="D330" s="16" t="s">
        <v>1038</v>
      </c>
      <c r="E330" s="48">
        <f>Alíquotas!$C$23</f>
        <v>0</v>
      </c>
      <c r="F330" s="48">
        <f>Alíquotas!$D$23</f>
        <v>0</v>
      </c>
      <c r="G330" s="53">
        <f t="shared" si="5"/>
        <v>0</v>
      </c>
    </row>
    <row r="331" spans="2:7" ht="15.75" thickBot="1" x14ac:dyDescent="0.3">
      <c r="B331" s="34">
        <v>329</v>
      </c>
      <c r="C331" s="29" t="s">
        <v>1315</v>
      </c>
      <c r="D331" s="31" t="s">
        <v>921</v>
      </c>
      <c r="E331" s="48">
        <f>Alíquotas!$C$23</f>
        <v>0</v>
      </c>
      <c r="F331" s="48">
        <f>Alíquotas!$D$23</f>
        <v>0</v>
      </c>
      <c r="G331" s="53">
        <f t="shared" si="5"/>
        <v>0</v>
      </c>
    </row>
    <row r="332" spans="2:7" ht="15.75" thickBot="1" x14ac:dyDescent="0.3">
      <c r="B332" s="35">
        <v>330</v>
      </c>
      <c r="C332" s="30" t="s">
        <v>1316</v>
      </c>
      <c r="D332" s="31" t="s">
        <v>1010</v>
      </c>
      <c r="E332" s="48">
        <f>Alíquotas!$C$23</f>
        <v>0</v>
      </c>
      <c r="F332" s="48">
        <f>Alíquotas!$D$23</f>
        <v>0</v>
      </c>
      <c r="G332" s="53">
        <f t="shared" si="5"/>
        <v>0</v>
      </c>
    </row>
    <row r="333" spans="2:7" ht="15.75" thickBot="1" x14ac:dyDescent="0.3">
      <c r="B333" s="35">
        <v>331</v>
      </c>
      <c r="C333" s="30" t="s">
        <v>1317</v>
      </c>
      <c r="D333" s="31" t="s">
        <v>1006</v>
      </c>
      <c r="E333" s="48">
        <f>Alíquotas!$C$23</f>
        <v>0</v>
      </c>
      <c r="F333" s="48">
        <f>Alíquotas!$D$23</f>
        <v>0</v>
      </c>
      <c r="G333" s="53">
        <f t="shared" si="5"/>
        <v>0</v>
      </c>
    </row>
    <row r="334" spans="2:7" ht="15.75" thickBot="1" x14ac:dyDescent="0.3">
      <c r="B334" s="8">
        <v>332</v>
      </c>
      <c r="C334" s="14" t="s">
        <v>1318</v>
      </c>
      <c r="D334" s="16" t="s">
        <v>958</v>
      </c>
      <c r="E334" s="48">
        <f>Alíquotas!$C$23</f>
        <v>0</v>
      </c>
      <c r="F334" s="48">
        <f>Alíquotas!$D$23</f>
        <v>0</v>
      </c>
      <c r="G334" s="53">
        <f t="shared" si="5"/>
        <v>0</v>
      </c>
    </row>
    <row r="335" spans="2:7" ht="15.75" thickBot="1" x14ac:dyDescent="0.3">
      <c r="B335" s="8">
        <v>333</v>
      </c>
      <c r="C335" s="14" t="s">
        <v>1319</v>
      </c>
      <c r="D335" s="16" t="s">
        <v>980</v>
      </c>
      <c r="E335" s="48">
        <f>Alíquotas!$C$23</f>
        <v>0</v>
      </c>
      <c r="F335" s="48">
        <f>Alíquotas!$D$23</f>
        <v>0</v>
      </c>
      <c r="G335" s="53">
        <f t="shared" si="5"/>
        <v>0</v>
      </c>
    </row>
    <row r="336" spans="2:7" ht="15.75" thickBot="1" x14ac:dyDescent="0.3">
      <c r="B336" s="8">
        <v>334</v>
      </c>
      <c r="C336" s="14" t="s">
        <v>1320</v>
      </c>
      <c r="D336" s="16" t="s">
        <v>1006</v>
      </c>
      <c r="E336" s="48">
        <f>Alíquotas!$C$23</f>
        <v>0</v>
      </c>
      <c r="F336" s="48">
        <f>Alíquotas!$D$23</f>
        <v>0</v>
      </c>
      <c r="G336" s="53">
        <f t="shared" si="5"/>
        <v>0</v>
      </c>
    </row>
    <row r="337" spans="2:7" ht="15.75" thickBot="1" x14ac:dyDescent="0.3">
      <c r="B337" s="8">
        <v>335</v>
      </c>
      <c r="C337" s="14" t="s">
        <v>1321</v>
      </c>
      <c r="D337" s="16" t="s">
        <v>980</v>
      </c>
      <c r="E337" s="48">
        <f>Alíquotas!$C$23</f>
        <v>0</v>
      </c>
      <c r="F337" s="48">
        <f>Alíquotas!$D$23</f>
        <v>0</v>
      </c>
      <c r="G337" s="53">
        <f t="shared" si="5"/>
        <v>0</v>
      </c>
    </row>
    <row r="338" spans="2:7" ht="15.75" thickBot="1" x14ac:dyDescent="0.3">
      <c r="B338" s="8">
        <v>336</v>
      </c>
      <c r="C338" s="14" t="s">
        <v>1322</v>
      </c>
      <c r="D338" s="16" t="s">
        <v>1144</v>
      </c>
      <c r="E338" s="48">
        <f>Alíquotas!$C$23</f>
        <v>0</v>
      </c>
      <c r="F338" s="48">
        <f>Alíquotas!$D$23</f>
        <v>0</v>
      </c>
      <c r="G338" s="53">
        <f t="shared" si="5"/>
        <v>0</v>
      </c>
    </row>
    <row r="339" spans="2:7" ht="15.75" thickBot="1" x14ac:dyDescent="0.3">
      <c r="B339" s="8">
        <v>337</v>
      </c>
      <c r="C339" s="14" t="s">
        <v>1323</v>
      </c>
      <c r="D339" s="16" t="s">
        <v>968</v>
      </c>
      <c r="E339" s="48">
        <f>Alíquotas!$C$23</f>
        <v>0</v>
      </c>
      <c r="F339" s="48">
        <f>Alíquotas!$D$23</f>
        <v>0</v>
      </c>
      <c r="G339" s="53">
        <f t="shared" si="5"/>
        <v>0</v>
      </c>
    </row>
    <row r="340" spans="2:7" ht="15.75" thickBot="1" x14ac:dyDescent="0.3">
      <c r="B340" s="34">
        <v>338</v>
      </c>
      <c r="C340" s="29" t="s">
        <v>1324</v>
      </c>
      <c r="D340" s="31" t="s">
        <v>974</v>
      </c>
      <c r="E340" s="48">
        <f>Alíquotas!$C$23</f>
        <v>0</v>
      </c>
      <c r="F340" s="48">
        <f>Alíquotas!$D$23</f>
        <v>0</v>
      </c>
      <c r="G340" s="53">
        <f t="shared" si="5"/>
        <v>0</v>
      </c>
    </row>
    <row r="341" spans="2:7" ht="15.75" thickBot="1" x14ac:dyDescent="0.3">
      <c r="B341" s="35">
        <v>339</v>
      </c>
      <c r="C341" s="30" t="s">
        <v>1325</v>
      </c>
      <c r="D341" s="31" t="s">
        <v>921</v>
      </c>
      <c r="E341" s="48">
        <f>Alíquotas!$C$23</f>
        <v>0</v>
      </c>
      <c r="F341" s="48">
        <f>Alíquotas!$D$23</f>
        <v>0</v>
      </c>
      <c r="G341" s="53">
        <f t="shared" si="5"/>
        <v>0</v>
      </c>
    </row>
    <row r="342" spans="2:7" ht="15.75" thickBot="1" x14ac:dyDescent="0.3">
      <c r="B342" s="8">
        <v>340</v>
      </c>
      <c r="C342" s="14" t="s">
        <v>1326</v>
      </c>
      <c r="D342" s="16" t="s">
        <v>1006</v>
      </c>
      <c r="E342" s="48">
        <f>Alíquotas!$C$23</f>
        <v>0</v>
      </c>
      <c r="F342" s="48">
        <f>Alíquotas!$D$23</f>
        <v>0</v>
      </c>
      <c r="G342" s="53">
        <f t="shared" si="5"/>
        <v>0</v>
      </c>
    </row>
    <row r="343" spans="2:7" ht="15.75" thickBot="1" x14ac:dyDescent="0.3">
      <c r="B343" s="8">
        <v>341</v>
      </c>
      <c r="C343" s="14" t="s">
        <v>1327</v>
      </c>
      <c r="D343" s="16" t="s">
        <v>980</v>
      </c>
      <c r="E343" s="48">
        <f>Alíquotas!$C$23</f>
        <v>0</v>
      </c>
      <c r="F343" s="48">
        <f>Alíquotas!$D$23</f>
        <v>0</v>
      </c>
      <c r="G343" s="53">
        <f t="shared" si="5"/>
        <v>0</v>
      </c>
    </row>
    <row r="344" spans="2:7" ht="15.75" thickBot="1" x14ac:dyDescent="0.3">
      <c r="B344" s="8">
        <v>342</v>
      </c>
      <c r="C344" s="14" t="s">
        <v>1328</v>
      </c>
      <c r="D344" s="16" t="s">
        <v>950</v>
      </c>
      <c r="E344" s="48">
        <f>Alíquotas!$C$23</f>
        <v>0</v>
      </c>
      <c r="F344" s="48">
        <f>Alíquotas!$D$23</f>
        <v>0</v>
      </c>
      <c r="G344" s="53">
        <f t="shared" si="5"/>
        <v>0</v>
      </c>
    </row>
    <row r="345" spans="2:7" ht="15.75" thickBot="1" x14ac:dyDescent="0.3">
      <c r="B345" s="8">
        <v>343</v>
      </c>
      <c r="C345" s="14" t="s">
        <v>1329</v>
      </c>
      <c r="D345" s="16" t="s">
        <v>921</v>
      </c>
      <c r="E345" s="48">
        <f>Alíquotas!$C$23</f>
        <v>0</v>
      </c>
      <c r="F345" s="48">
        <f>Alíquotas!$D$23</f>
        <v>0</v>
      </c>
      <c r="G345" s="53">
        <f t="shared" si="5"/>
        <v>0</v>
      </c>
    </row>
    <row r="346" spans="2:7" ht="15.75" thickBot="1" x14ac:dyDescent="0.3">
      <c r="B346" s="8">
        <v>344</v>
      </c>
      <c r="C346" s="14" t="s">
        <v>1330</v>
      </c>
      <c r="D346" s="16" t="s">
        <v>1001</v>
      </c>
      <c r="E346" s="48">
        <f>Alíquotas!$C$23</f>
        <v>0</v>
      </c>
      <c r="F346" s="48">
        <f>Alíquotas!$D$23</f>
        <v>0</v>
      </c>
      <c r="G346" s="53">
        <f t="shared" si="5"/>
        <v>0</v>
      </c>
    </row>
    <row r="347" spans="2:7" ht="15.75" thickBot="1" x14ac:dyDescent="0.3">
      <c r="B347" s="8">
        <v>345</v>
      </c>
      <c r="C347" s="14" t="s">
        <v>1331</v>
      </c>
      <c r="D347" s="16" t="s">
        <v>106</v>
      </c>
      <c r="E347" s="48">
        <f>Alíquotas!$C$23</f>
        <v>0</v>
      </c>
      <c r="F347" s="48">
        <f>Alíquotas!$D$23</f>
        <v>0</v>
      </c>
      <c r="G347" s="53">
        <f t="shared" si="5"/>
        <v>0</v>
      </c>
    </row>
    <row r="348" spans="2:7" ht="15.75" thickBot="1" x14ac:dyDescent="0.3">
      <c r="B348" s="8">
        <v>346</v>
      </c>
      <c r="C348" s="14" t="s">
        <v>1332</v>
      </c>
      <c r="D348" s="16" t="s">
        <v>940</v>
      </c>
      <c r="E348" s="48">
        <f>Alíquotas!$C$23</f>
        <v>0</v>
      </c>
      <c r="F348" s="48">
        <f>Alíquotas!$D$23</f>
        <v>0</v>
      </c>
      <c r="G348" s="53">
        <f t="shared" si="5"/>
        <v>0</v>
      </c>
    </row>
    <row r="349" spans="2:7" ht="15.75" thickBot="1" x14ac:dyDescent="0.3">
      <c r="B349" s="8">
        <v>347</v>
      </c>
      <c r="C349" s="14" t="s">
        <v>1333</v>
      </c>
      <c r="D349" s="16" t="s">
        <v>921</v>
      </c>
      <c r="E349" s="48">
        <f>Alíquotas!$C$23</f>
        <v>0</v>
      </c>
      <c r="F349" s="48">
        <f>Alíquotas!$D$23</f>
        <v>0</v>
      </c>
      <c r="G349" s="53">
        <f t="shared" si="5"/>
        <v>0</v>
      </c>
    </row>
    <row r="350" spans="2:7" ht="15.75" thickBot="1" x14ac:dyDescent="0.3">
      <c r="B350" s="8">
        <v>348</v>
      </c>
      <c r="C350" s="14" t="s">
        <v>1334</v>
      </c>
      <c r="D350" s="16" t="s">
        <v>1335</v>
      </c>
      <c r="E350" s="48">
        <f>Alíquotas!$C$23</f>
        <v>0</v>
      </c>
      <c r="F350" s="48">
        <f>Alíquotas!$D$23</f>
        <v>0</v>
      </c>
      <c r="G350" s="53">
        <f t="shared" si="5"/>
        <v>0</v>
      </c>
    </row>
    <row r="351" spans="2:7" ht="15.75" thickBot="1" x14ac:dyDescent="0.3">
      <c r="B351" s="8">
        <v>349</v>
      </c>
      <c r="C351" s="14" t="s">
        <v>1336</v>
      </c>
      <c r="D351" s="16" t="s">
        <v>921</v>
      </c>
      <c r="E351" s="48">
        <f>Alíquotas!$C$23</f>
        <v>0</v>
      </c>
      <c r="F351" s="48">
        <f>Alíquotas!$D$23</f>
        <v>0</v>
      </c>
      <c r="G351" s="53">
        <f t="shared" si="5"/>
        <v>0</v>
      </c>
    </row>
    <row r="352" spans="2:7" ht="15.75" thickBot="1" x14ac:dyDescent="0.3">
      <c r="B352" s="8">
        <v>350</v>
      </c>
      <c r="C352" s="14" t="s">
        <v>1337</v>
      </c>
      <c r="D352" s="16" t="s">
        <v>950</v>
      </c>
      <c r="E352" s="48">
        <f>Alíquotas!$C$23</f>
        <v>0</v>
      </c>
      <c r="F352" s="48">
        <f>Alíquotas!$D$23</f>
        <v>0</v>
      </c>
      <c r="G352" s="53">
        <f t="shared" si="5"/>
        <v>0</v>
      </c>
    </row>
    <row r="353" spans="2:7" ht="15.75" thickBot="1" x14ac:dyDescent="0.3">
      <c r="B353" s="8">
        <v>351</v>
      </c>
      <c r="C353" s="14" t="s">
        <v>1338</v>
      </c>
      <c r="D353" s="16" t="s">
        <v>1073</v>
      </c>
      <c r="E353" s="48">
        <f>Alíquotas!$C$23</f>
        <v>0</v>
      </c>
      <c r="F353" s="48">
        <f>Alíquotas!$D$23</f>
        <v>0</v>
      </c>
      <c r="G353" s="53">
        <f t="shared" si="5"/>
        <v>0</v>
      </c>
    </row>
    <row r="354" spans="2:7" ht="15.75" thickBot="1" x14ac:dyDescent="0.3">
      <c r="B354" s="8">
        <v>352</v>
      </c>
      <c r="C354" s="14" t="s">
        <v>1339</v>
      </c>
      <c r="D354" s="16" t="s">
        <v>1073</v>
      </c>
      <c r="E354" s="48">
        <f>Alíquotas!$C$23</f>
        <v>0</v>
      </c>
      <c r="F354" s="48">
        <f>Alíquotas!$D$23</f>
        <v>0</v>
      </c>
      <c r="G354" s="53">
        <f t="shared" si="5"/>
        <v>0</v>
      </c>
    </row>
    <row r="355" spans="2:7" ht="15.75" thickBot="1" x14ac:dyDescent="0.3">
      <c r="B355" s="8">
        <v>353</v>
      </c>
      <c r="C355" s="14" t="s">
        <v>1340</v>
      </c>
      <c r="D355" s="16" t="s">
        <v>968</v>
      </c>
      <c r="E355" s="48">
        <f>Alíquotas!$C$23</f>
        <v>0</v>
      </c>
      <c r="F355" s="48">
        <f>Alíquotas!$D$23</f>
        <v>0</v>
      </c>
      <c r="G355" s="53">
        <f t="shared" si="5"/>
        <v>0</v>
      </c>
    </row>
    <row r="356" spans="2:7" ht="15.75" thickBot="1" x14ac:dyDescent="0.3">
      <c r="B356" s="8">
        <v>354</v>
      </c>
      <c r="C356" s="14" t="s">
        <v>1341</v>
      </c>
      <c r="D356" s="16" t="s">
        <v>1010</v>
      </c>
      <c r="E356" s="48">
        <f>Alíquotas!$C$23</f>
        <v>0</v>
      </c>
      <c r="F356" s="48">
        <f>Alíquotas!$D$23</f>
        <v>0</v>
      </c>
      <c r="G356" s="53">
        <f t="shared" si="5"/>
        <v>0</v>
      </c>
    </row>
    <row r="357" spans="2:7" ht="15.75" thickBot="1" x14ac:dyDescent="0.3">
      <c r="B357" s="8">
        <v>355</v>
      </c>
      <c r="C357" s="14" t="s">
        <v>1342</v>
      </c>
      <c r="D357" s="16" t="s">
        <v>1006</v>
      </c>
      <c r="E357" s="48">
        <f>Alíquotas!$C$23</f>
        <v>0</v>
      </c>
      <c r="F357" s="48">
        <f>Alíquotas!$D$23</f>
        <v>0</v>
      </c>
      <c r="G357" s="53">
        <f t="shared" si="5"/>
        <v>0</v>
      </c>
    </row>
    <row r="358" spans="2:7" ht="15.75" thickBot="1" x14ac:dyDescent="0.3">
      <c r="B358" s="8">
        <v>356</v>
      </c>
      <c r="C358" s="14" t="s">
        <v>1343</v>
      </c>
      <c r="D358" s="16" t="s">
        <v>968</v>
      </c>
      <c r="E358" s="48">
        <f>Alíquotas!$C$23</f>
        <v>0</v>
      </c>
      <c r="F358" s="48">
        <f>Alíquotas!$D$23</f>
        <v>0</v>
      </c>
      <c r="G358" s="53">
        <f t="shared" si="5"/>
        <v>0</v>
      </c>
    </row>
    <row r="359" spans="2:7" ht="15.75" thickBot="1" x14ac:dyDescent="0.3">
      <c r="B359" s="8">
        <v>357</v>
      </c>
      <c r="C359" s="14" t="s">
        <v>1344</v>
      </c>
      <c r="D359" s="16" t="s">
        <v>1345</v>
      </c>
      <c r="E359" s="48">
        <f>Alíquotas!$C$23</f>
        <v>0</v>
      </c>
      <c r="F359" s="48">
        <f>Alíquotas!$D$23</f>
        <v>0</v>
      </c>
      <c r="G359" s="53">
        <f t="shared" si="5"/>
        <v>0</v>
      </c>
    </row>
    <row r="360" spans="2:7" ht="15.75" thickBot="1" x14ac:dyDescent="0.3">
      <c r="B360" s="8">
        <v>358</v>
      </c>
      <c r="C360" s="14" t="s">
        <v>1346</v>
      </c>
      <c r="D360" s="16" t="s">
        <v>1347</v>
      </c>
      <c r="E360" s="48">
        <f>Alíquotas!$C$23</f>
        <v>0</v>
      </c>
      <c r="F360" s="48">
        <f>Alíquotas!$D$23</f>
        <v>0</v>
      </c>
      <c r="G360" s="53">
        <f t="shared" si="5"/>
        <v>0</v>
      </c>
    </row>
    <row r="361" spans="2:7" ht="15.75" thickBot="1" x14ac:dyDescent="0.3">
      <c r="B361" s="8">
        <v>359</v>
      </c>
      <c r="C361" s="14" t="s">
        <v>1348</v>
      </c>
      <c r="D361" s="16" t="s">
        <v>1347</v>
      </c>
      <c r="E361" s="48">
        <f>Alíquotas!$C$23</f>
        <v>0</v>
      </c>
      <c r="F361" s="48">
        <f>Alíquotas!$D$23</f>
        <v>0</v>
      </c>
      <c r="G361" s="53">
        <f t="shared" si="5"/>
        <v>0</v>
      </c>
    </row>
    <row r="362" spans="2:7" ht="15.75" thickBot="1" x14ac:dyDescent="0.3">
      <c r="B362" s="8">
        <v>360</v>
      </c>
      <c r="C362" s="14" t="s">
        <v>1349</v>
      </c>
      <c r="D362" s="16" t="s">
        <v>1345</v>
      </c>
      <c r="E362" s="48">
        <f>Alíquotas!$C$23</f>
        <v>0</v>
      </c>
      <c r="F362" s="48">
        <f>Alíquotas!$D$23</f>
        <v>0</v>
      </c>
      <c r="G362" s="53">
        <f t="shared" si="5"/>
        <v>0</v>
      </c>
    </row>
    <row r="363" spans="2:7" ht="15.75" thickBot="1" x14ac:dyDescent="0.3">
      <c r="B363" s="8">
        <v>361</v>
      </c>
      <c r="C363" s="14" t="s">
        <v>1350</v>
      </c>
      <c r="D363" s="16" t="s">
        <v>1345</v>
      </c>
      <c r="E363" s="48">
        <f>Alíquotas!$C$23</f>
        <v>0</v>
      </c>
      <c r="F363" s="48">
        <f>Alíquotas!$D$23</f>
        <v>0</v>
      </c>
      <c r="G363" s="53">
        <f t="shared" si="5"/>
        <v>0</v>
      </c>
    </row>
    <row r="364" spans="2:7" ht="15.75" thickBot="1" x14ac:dyDescent="0.3">
      <c r="B364" s="8">
        <v>362</v>
      </c>
      <c r="C364" s="14" t="s">
        <v>1351</v>
      </c>
      <c r="D364" s="16" t="s">
        <v>1345</v>
      </c>
      <c r="E364" s="48">
        <f>Alíquotas!$C$23</f>
        <v>0</v>
      </c>
      <c r="F364" s="48">
        <f>Alíquotas!$D$23</f>
        <v>0</v>
      </c>
      <c r="G364" s="53">
        <f t="shared" si="5"/>
        <v>0</v>
      </c>
    </row>
    <row r="365" spans="2:7" ht="15.75" thickBot="1" x14ac:dyDescent="0.3">
      <c r="B365" s="8">
        <v>363</v>
      </c>
      <c r="C365" s="14" t="s">
        <v>1352</v>
      </c>
      <c r="D365" s="16" t="s">
        <v>1345</v>
      </c>
      <c r="E365" s="48">
        <f>Alíquotas!$C$23</f>
        <v>0</v>
      </c>
      <c r="F365" s="48">
        <f>Alíquotas!$D$23</f>
        <v>0</v>
      </c>
      <c r="G365" s="53">
        <f t="shared" si="5"/>
        <v>0</v>
      </c>
    </row>
    <row r="366" spans="2:7" ht="15.75" thickBot="1" x14ac:dyDescent="0.3">
      <c r="B366" s="34">
        <v>364</v>
      </c>
      <c r="C366" s="29" t="s">
        <v>1353</v>
      </c>
      <c r="D366" s="31" t="s">
        <v>1345</v>
      </c>
      <c r="E366" s="48">
        <f>Alíquotas!$C$23</f>
        <v>0</v>
      </c>
      <c r="F366" s="48">
        <f>Alíquotas!$D$23</f>
        <v>0</v>
      </c>
      <c r="G366" s="53">
        <f t="shared" si="5"/>
        <v>0</v>
      </c>
    </row>
    <row r="367" spans="2:7" ht="15.75" thickBot="1" x14ac:dyDescent="0.3">
      <c r="B367" s="35">
        <v>365</v>
      </c>
      <c r="C367" s="30" t="s">
        <v>1354</v>
      </c>
      <c r="D367" s="31" t="s">
        <v>1345</v>
      </c>
      <c r="E367" s="48">
        <f>Alíquotas!$C$23</f>
        <v>0</v>
      </c>
      <c r="F367" s="48">
        <f>Alíquotas!$D$23</f>
        <v>0</v>
      </c>
      <c r="G367" s="53">
        <f t="shared" si="5"/>
        <v>0</v>
      </c>
    </row>
    <row r="368" spans="2:7" ht="15.75" thickBot="1" x14ac:dyDescent="0.3">
      <c r="B368" s="8">
        <v>366</v>
      </c>
      <c r="C368" s="14" t="s">
        <v>1355</v>
      </c>
      <c r="D368" s="16" t="s">
        <v>1345</v>
      </c>
      <c r="E368" s="48">
        <f>Alíquotas!$C$23</f>
        <v>0</v>
      </c>
      <c r="F368" s="48">
        <f>Alíquotas!$D$23</f>
        <v>0</v>
      </c>
      <c r="G368" s="53">
        <f t="shared" si="5"/>
        <v>0</v>
      </c>
    </row>
    <row r="369" spans="2:7" ht="15.75" thickBot="1" x14ac:dyDescent="0.3">
      <c r="B369" s="8">
        <v>367</v>
      </c>
      <c r="C369" s="14" t="s">
        <v>1356</v>
      </c>
      <c r="D369" s="16" t="s">
        <v>1345</v>
      </c>
      <c r="E369" s="48">
        <f>Alíquotas!$C$23</f>
        <v>0</v>
      </c>
      <c r="F369" s="48">
        <f>Alíquotas!$D$23</f>
        <v>0</v>
      </c>
      <c r="G369" s="53">
        <f t="shared" si="5"/>
        <v>0</v>
      </c>
    </row>
    <row r="370" spans="2:7" ht="15.75" thickBot="1" x14ac:dyDescent="0.3">
      <c r="B370" s="8">
        <v>368</v>
      </c>
      <c r="C370" s="14" t="s">
        <v>1357</v>
      </c>
      <c r="D370" s="16" t="s">
        <v>1345</v>
      </c>
      <c r="E370" s="48">
        <f>Alíquotas!$C$23</f>
        <v>0</v>
      </c>
      <c r="F370" s="48">
        <f>Alíquotas!$D$23</f>
        <v>0</v>
      </c>
      <c r="G370" s="53">
        <f t="shared" si="5"/>
        <v>0</v>
      </c>
    </row>
    <row r="371" spans="2:7" ht="15.75" thickBot="1" x14ac:dyDescent="0.3">
      <c r="B371" s="8">
        <v>369</v>
      </c>
      <c r="C371" s="14" t="s">
        <v>1358</v>
      </c>
      <c r="D371" s="16" t="s">
        <v>1359</v>
      </c>
      <c r="E371" s="48">
        <f>Alíquotas!$C$23</f>
        <v>0</v>
      </c>
      <c r="F371" s="48">
        <f>Alíquotas!$D$23</f>
        <v>0</v>
      </c>
      <c r="G371" s="53">
        <f t="shared" si="5"/>
        <v>0</v>
      </c>
    </row>
    <row r="372" spans="2:7" ht="15.75" thickBot="1" x14ac:dyDescent="0.3">
      <c r="B372" s="8">
        <v>370</v>
      </c>
      <c r="C372" s="14" t="s">
        <v>1360</v>
      </c>
      <c r="D372" s="16" t="s">
        <v>1361</v>
      </c>
      <c r="E372" s="48">
        <f>Alíquotas!$C$23</f>
        <v>0</v>
      </c>
      <c r="F372" s="48">
        <f>Alíquotas!$D$23</f>
        <v>0</v>
      </c>
      <c r="G372" s="53">
        <f t="shared" si="5"/>
        <v>0</v>
      </c>
    </row>
    <row r="373" spans="2:7" ht="15.75" thickBot="1" x14ac:dyDescent="0.3">
      <c r="B373" s="8">
        <v>371</v>
      </c>
      <c r="C373" s="14" t="s">
        <v>1362</v>
      </c>
      <c r="D373" s="16" t="s">
        <v>1363</v>
      </c>
      <c r="E373" s="48">
        <f>Alíquotas!$C$23</f>
        <v>0</v>
      </c>
      <c r="F373" s="48">
        <f>Alíquotas!$D$23</f>
        <v>0</v>
      </c>
      <c r="G373" s="53">
        <f t="shared" si="5"/>
        <v>0</v>
      </c>
    </row>
    <row r="374" spans="2:7" ht="15.75" thickBot="1" x14ac:dyDescent="0.3">
      <c r="B374" s="8">
        <v>372</v>
      </c>
      <c r="C374" s="14" t="s">
        <v>1364</v>
      </c>
      <c r="D374" s="16" t="s">
        <v>1363</v>
      </c>
      <c r="E374" s="48">
        <f>Alíquotas!$C$23</f>
        <v>0</v>
      </c>
      <c r="F374" s="48">
        <f>Alíquotas!$D$23</f>
        <v>0</v>
      </c>
      <c r="G374" s="53">
        <f t="shared" si="5"/>
        <v>0</v>
      </c>
    </row>
    <row r="375" spans="2:7" ht="15.75" thickBot="1" x14ac:dyDescent="0.3">
      <c r="B375" s="8">
        <v>373</v>
      </c>
      <c r="C375" s="14" t="s">
        <v>1365</v>
      </c>
      <c r="D375" s="16" t="s">
        <v>1345</v>
      </c>
      <c r="E375" s="48">
        <f>Alíquotas!$C$23</f>
        <v>0</v>
      </c>
      <c r="F375" s="48">
        <f>Alíquotas!$D$23</f>
        <v>0</v>
      </c>
      <c r="G375" s="53">
        <f t="shared" si="5"/>
        <v>0</v>
      </c>
    </row>
    <row r="376" spans="2:7" ht="15.75" thickBot="1" x14ac:dyDescent="0.3">
      <c r="B376" s="8">
        <v>374</v>
      </c>
      <c r="C376" s="14" t="s">
        <v>1366</v>
      </c>
      <c r="D376" s="16" t="s">
        <v>1345</v>
      </c>
      <c r="E376" s="48">
        <f>Alíquotas!$C$23</f>
        <v>0</v>
      </c>
      <c r="F376" s="48">
        <f>Alíquotas!$D$23</f>
        <v>0</v>
      </c>
      <c r="G376" s="53">
        <f t="shared" si="5"/>
        <v>0</v>
      </c>
    </row>
    <row r="377" spans="2:7" ht="15.75" thickBot="1" x14ac:dyDescent="0.3">
      <c r="B377" s="8">
        <v>375</v>
      </c>
      <c r="C377" s="14" t="s">
        <v>1367</v>
      </c>
      <c r="D377" s="16" t="s">
        <v>1345</v>
      </c>
      <c r="E377" s="48">
        <f>Alíquotas!$C$23</f>
        <v>0</v>
      </c>
      <c r="F377" s="48">
        <f>Alíquotas!$D$23</f>
        <v>0</v>
      </c>
      <c r="G377" s="53">
        <f t="shared" si="5"/>
        <v>0</v>
      </c>
    </row>
    <row r="378" spans="2:7" ht="15.75" thickBot="1" x14ac:dyDescent="0.3">
      <c r="B378" s="8">
        <v>376</v>
      </c>
      <c r="C378" s="14" t="s">
        <v>1368</v>
      </c>
      <c r="D378" s="16" t="s">
        <v>1345</v>
      </c>
      <c r="E378" s="48">
        <f>Alíquotas!$C$23</f>
        <v>0</v>
      </c>
      <c r="F378" s="48">
        <f>Alíquotas!$D$23</f>
        <v>0</v>
      </c>
      <c r="G378" s="53">
        <f t="shared" si="5"/>
        <v>0</v>
      </c>
    </row>
    <row r="379" spans="2:7" ht="15.75" thickBot="1" x14ac:dyDescent="0.3">
      <c r="B379" s="8">
        <v>377</v>
      </c>
      <c r="C379" s="14" t="s">
        <v>1369</v>
      </c>
      <c r="D379" s="16" t="s">
        <v>1370</v>
      </c>
      <c r="E379" s="48">
        <f>Alíquotas!$C$23</f>
        <v>0</v>
      </c>
      <c r="F379" s="48">
        <f>Alíquotas!$D$23</f>
        <v>0</v>
      </c>
      <c r="G379" s="53">
        <f t="shared" si="5"/>
        <v>0</v>
      </c>
    </row>
    <row r="380" spans="2:7" ht="15.75" thickBot="1" x14ac:dyDescent="0.3">
      <c r="B380" s="8">
        <v>378</v>
      </c>
      <c r="C380" s="14" t="s">
        <v>1371</v>
      </c>
      <c r="D380" s="16" t="s">
        <v>1370</v>
      </c>
      <c r="E380" s="48">
        <f>Alíquotas!$C$23</f>
        <v>0</v>
      </c>
      <c r="F380" s="48">
        <f>Alíquotas!$D$23</f>
        <v>0</v>
      </c>
      <c r="G380" s="53">
        <f t="shared" si="5"/>
        <v>0</v>
      </c>
    </row>
    <row r="381" spans="2:7" ht="15.75" thickBot="1" x14ac:dyDescent="0.3">
      <c r="B381" s="8">
        <v>379</v>
      </c>
      <c r="C381" s="14" t="s">
        <v>1372</v>
      </c>
      <c r="D381" s="16" t="s">
        <v>1345</v>
      </c>
      <c r="E381" s="48">
        <f>Alíquotas!$C$23</f>
        <v>0</v>
      </c>
      <c r="F381" s="48">
        <f>Alíquotas!$D$23</f>
        <v>0</v>
      </c>
      <c r="G381" s="53">
        <f t="shared" si="5"/>
        <v>0</v>
      </c>
    </row>
    <row r="382" spans="2:7" ht="15.75" thickBot="1" x14ac:dyDescent="0.3">
      <c r="B382" s="8">
        <v>380</v>
      </c>
      <c r="C382" s="14" t="s">
        <v>1373</v>
      </c>
      <c r="D382" s="16" t="s">
        <v>1345</v>
      </c>
      <c r="E382" s="48">
        <f>Alíquotas!$C$23</f>
        <v>0</v>
      </c>
      <c r="F382" s="48">
        <f>Alíquotas!$D$23</f>
        <v>0</v>
      </c>
      <c r="G382" s="53">
        <f t="shared" si="5"/>
        <v>0</v>
      </c>
    </row>
    <row r="383" spans="2:7" ht="15.75" thickBot="1" x14ac:dyDescent="0.3">
      <c r="B383" s="8">
        <v>381</v>
      </c>
      <c r="C383" s="14" t="s">
        <v>1374</v>
      </c>
      <c r="D383" s="16" t="s">
        <v>1347</v>
      </c>
      <c r="E383" s="48">
        <f>Alíquotas!$C$23</f>
        <v>0</v>
      </c>
      <c r="F383" s="48">
        <f>Alíquotas!$D$23</f>
        <v>0</v>
      </c>
      <c r="G383" s="53">
        <f t="shared" si="5"/>
        <v>0</v>
      </c>
    </row>
    <row r="384" spans="2:7" ht="15.75" thickBot="1" x14ac:dyDescent="0.3">
      <c r="B384" s="8">
        <v>382</v>
      </c>
      <c r="C384" s="14" t="s">
        <v>1375</v>
      </c>
      <c r="D384" s="16" t="s">
        <v>1345</v>
      </c>
      <c r="E384" s="48">
        <f>Alíquotas!$C$23</f>
        <v>0</v>
      </c>
      <c r="F384" s="48">
        <f>Alíquotas!$D$23</f>
        <v>0</v>
      </c>
      <c r="G384" s="53">
        <f t="shared" si="5"/>
        <v>0</v>
      </c>
    </row>
    <row r="385" spans="2:7" x14ac:dyDescent="0.25">
      <c r="B385" s="18">
        <v>383</v>
      </c>
      <c r="C385" s="36" t="s">
        <v>1376</v>
      </c>
      <c r="D385" s="33" t="s">
        <v>1345</v>
      </c>
      <c r="E385" s="48">
        <f>Alíquotas!$C$23</f>
        <v>0</v>
      </c>
      <c r="F385" s="48">
        <f>Alíquotas!$D$23</f>
        <v>0</v>
      </c>
      <c r="G385" s="53">
        <f t="shared" si="5"/>
        <v>0</v>
      </c>
    </row>
    <row r="387" spans="2:7" x14ac:dyDescent="0.25">
      <c r="B387" s="37"/>
    </row>
    <row r="390" spans="2:7" ht="18.75" x14ac:dyDescent="0.25">
      <c r="B390" s="38"/>
    </row>
  </sheetData>
  <mergeCells count="1">
    <mergeCell ref="B2:D2"/>
  </mergeCells>
  <pageMargins left="0.511811024" right="0.511811024" top="0.78740157499999996" bottom="0.78740157499999996" header="0.31496062000000002" footer="0.3149606200000000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6662C-E037-45D2-B5EF-088C68F990A2}">
  <dimension ref="B2:F9"/>
  <sheetViews>
    <sheetView showGridLines="0" workbookViewId="0">
      <selection activeCell="C16" sqref="C16"/>
    </sheetView>
  </sheetViews>
  <sheetFormatPr defaultRowHeight="15" x14ac:dyDescent="0.25"/>
  <cols>
    <col min="1" max="1" width="4" customWidth="1"/>
    <col min="3" max="3" width="124.7109375" customWidth="1"/>
  </cols>
  <sheetData>
    <row r="2" spans="2:6" ht="15.75" thickBot="1" x14ac:dyDescent="0.3">
      <c r="B2" s="110" t="s">
        <v>1383</v>
      </c>
      <c r="C2" s="110"/>
    </row>
    <row r="3" spans="2:6" ht="15.75" thickBot="1" x14ac:dyDescent="0.3">
      <c r="B3" s="57" t="s">
        <v>0</v>
      </c>
      <c r="C3" s="58" t="s">
        <v>1</v>
      </c>
      <c r="D3" s="54" t="s">
        <v>1398</v>
      </c>
      <c r="E3" s="54" t="s">
        <v>1399</v>
      </c>
      <c r="F3" s="54" t="s">
        <v>1404</v>
      </c>
    </row>
    <row r="4" spans="2:6" ht="15.75" thickBot="1" x14ac:dyDescent="0.3">
      <c r="B4" s="26">
        <v>1</v>
      </c>
      <c r="C4" s="59" t="s">
        <v>1377</v>
      </c>
      <c r="D4" s="44">
        <f>Alíquotas!$C$24</f>
        <v>0</v>
      </c>
      <c r="E4" s="44">
        <f>Alíquotas!$D$24</f>
        <v>0</v>
      </c>
      <c r="F4" s="44">
        <f>D4+E4</f>
        <v>0</v>
      </c>
    </row>
    <row r="5" spans="2:6" ht="26.25" thickBot="1" x14ac:dyDescent="0.3">
      <c r="B5" s="26">
        <v>2</v>
      </c>
      <c r="C5" s="59" t="s">
        <v>1378</v>
      </c>
      <c r="D5" s="44">
        <f>Alíquotas!$C$24</f>
        <v>0</v>
      </c>
      <c r="E5" s="44">
        <f>Alíquotas!$D$24</f>
        <v>0</v>
      </c>
      <c r="F5" s="44">
        <f t="shared" ref="F5:F9" si="0">D5+E5</f>
        <v>0</v>
      </c>
    </row>
    <row r="6" spans="2:6" ht="26.25" thickBot="1" x14ac:dyDescent="0.3">
      <c r="B6" s="26">
        <v>3</v>
      </c>
      <c r="C6" s="59" t="s">
        <v>1379</v>
      </c>
      <c r="D6" s="44">
        <f>Alíquotas!$C$24</f>
        <v>0</v>
      </c>
      <c r="E6" s="44">
        <f>Alíquotas!$D$24</f>
        <v>0</v>
      </c>
      <c r="F6" s="44">
        <f t="shared" si="0"/>
        <v>0</v>
      </c>
    </row>
    <row r="7" spans="2:6" ht="26.25" thickBot="1" x14ac:dyDescent="0.3">
      <c r="B7" s="26">
        <v>4</v>
      </c>
      <c r="C7" s="59" t="s">
        <v>1380</v>
      </c>
      <c r="D7" s="44">
        <f>Alíquotas!$C$24</f>
        <v>0</v>
      </c>
      <c r="E7" s="44">
        <f>Alíquotas!$D$24</f>
        <v>0</v>
      </c>
      <c r="F7" s="44">
        <f t="shared" si="0"/>
        <v>0</v>
      </c>
    </row>
    <row r="8" spans="2:6" ht="15.75" thickBot="1" x14ac:dyDescent="0.3">
      <c r="B8" s="26">
        <v>5</v>
      </c>
      <c r="C8" s="59" t="s">
        <v>1381</v>
      </c>
      <c r="D8" s="44">
        <f>Alíquotas!$C$24</f>
        <v>0</v>
      </c>
      <c r="E8" s="44">
        <f>Alíquotas!$D$24</f>
        <v>0</v>
      </c>
      <c r="F8" s="44">
        <f t="shared" si="0"/>
        <v>0</v>
      </c>
    </row>
    <row r="9" spans="2:6" ht="15.75" thickBot="1" x14ac:dyDescent="0.3">
      <c r="B9" s="26">
        <v>6</v>
      </c>
      <c r="C9" s="59" t="s">
        <v>1382</v>
      </c>
      <c r="D9" s="44">
        <f>Alíquotas!$C$24</f>
        <v>0</v>
      </c>
      <c r="E9" s="44">
        <f>Alíquotas!$D$24</f>
        <v>0</v>
      </c>
      <c r="F9" s="44">
        <f t="shared" si="0"/>
        <v>0</v>
      </c>
    </row>
  </sheetData>
  <mergeCells count="1">
    <mergeCell ref="B2:C2"/>
  </mergeCells>
  <pageMargins left="0.511811024" right="0.511811024" top="0.78740157499999996" bottom="0.78740157499999996" header="0.31496062000000002" footer="0.3149606200000000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490E2-18A1-48C8-A89A-1DCF6ADF279C}">
  <dimension ref="B2:C15"/>
  <sheetViews>
    <sheetView showGridLines="0" workbookViewId="0">
      <selection activeCell="A15" sqref="A15:XFD15"/>
    </sheetView>
  </sheetViews>
  <sheetFormatPr defaultRowHeight="15" x14ac:dyDescent="0.25"/>
  <cols>
    <col min="1" max="1" width="5.7109375" customWidth="1"/>
    <col min="2" max="2" width="145.85546875" customWidth="1"/>
  </cols>
  <sheetData>
    <row r="2" spans="2:3" ht="15.75" thickBot="1" x14ac:dyDescent="0.3">
      <c r="B2" s="28" t="s">
        <v>1397</v>
      </c>
    </row>
    <row r="3" spans="2:3" ht="15.75" thickBot="1" x14ac:dyDescent="0.3">
      <c r="B3" s="70" t="s">
        <v>1385</v>
      </c>
      <c r="C3" s="71" t="s">
        <v>1406</v>
      </c>
    </row>
    <row r="4" spans="2:3" ht="39" thickBot="1" x14ac:dyDescent="0.3">
      <c r="B4" s="68" t="s">
        <v>1386</v>
      </c>
      <c r="C4" s="42" t="s">
        <v>1407</v>
      </c>
    </row>
    <row r="5" spans="2:3" ht="15.75" thickBot="1" x14ac:dyDescent="0.3">
      <c r="B5" s="69" t="s">
        <v>1387</v>
      </c>
      <c r="C5" s="42"/>
    </row>
    <row r="6" spans="2:3" ht="26.25" thickBot="1" x14ac:dyDescent="0.3">
      <c r="B6" s="68" t="s">
        <v>1388</v>
      </c>
      <c r="C6" s="42" t="s">
        <v>1407</v>
      </c>
    </row>
    <row r="7" spans="2:3" ht="15.75" thickBot="1" x14ac:dyDescent="0.3">
      <c r="B7" s="69" t="s">
        <v>1389</v>
      </c>
      <c r="C7" s="42"/>
    </row>
    <row r="8" spans="2:3" ht="15.75" thickBot="1" x14ac:dyDescent="0.3">
      <c r="B8" s="68" t="s">
        <v>1390</v>
      </c>
      <c r="C8" s="42" t="s">
        <v>1407</v>
      </c>
    </row>
    <row r="9" spans="2:3" ht="15.75" thickBot="1" x14ac:dyDescent="0.3">
      <c r="B9" s="69" t="s">
        <v>1391</v>
      </c>
      <c r="C9" s="42"/>
    </row>
    <row r="10" spans="2:3" ht="15.75" thickBot="1" x14ac:dyDescent="0.3">
      <c r="B10" s="68" t="s">
        <v>1392</v>
      </c>
      <c r="C10" s="42" t="s">
        <v>1407</v>
      </c>
    </row>
    <row r="11" spans="2:3" ht="15.75" thickBot="1" x14ac:dyDescent="0.3">
      <c r="B11" s="69" t="s">
        <v>1393</v>
      </c>
      <c r="C11" s="42"/>
    </row>
    <row r="12" spans="2:3" ht="15.75" thickBot="1" x14ac:dyDescent="0.3">
      <c r="B12" s="68" t="s">
        <v>1394</v>
      </c>
      <c r="C12" s="42" t="s">
        <v>1407</v>
      </c>
    </row>
    <row r="13" spans="2:3" ht="15.75" thickBot="1" x14ac:dyDescent="0.3">
      <c r="B13" s="69" t="s">
        <v>1395</v>
      </c>
      <c r="C13" s="42"/>
    </row>
    <row r="14" spans="2:3" ht="15.75" thickBot="1" x14ac:dyDescent="0.3">
      <c r="B14" s="68" t="s">
        <v>1396</v>
      </c>
      <c r="C14" s="42" t="s">
        <v>1407</v>
      </c>
    </row>
    <row r="15" spans="2:3" ht="15.75" thickBot="1" x14ac:dyDescent="0.3">
      <c r="B15" s="69" t="s">
        <v>1405</v>
      </c>
      <c r="C15" s="42" t="s">
        <v>1407</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21</vt:i4>
      </vt:variant>
      <vt:variant>
        <vt:lpstr>Intervalos Nomeados</vt:lpstr>
      </vt:variant>
      <vt:variant>
        <vt:i4>2</vt:i4>
      </vt:variant>
    </vt:vector>
  </HeadingPairs>
  <TitlesOfParts>
    <vt:vector size="23" baseType="lpstr">
      <vt:lpstr>Alíquotas</vt:lpstr>
      <vt:lpstr>Art.127</vt:lpstr>
      <vt:lpstr>art. 175</vt:lpstr>
      <vt:lpstr>ART. 261</vt:lpstr>
      <vt:lpstr>Alíquotas Possíveis</vt:lpstr>
      <vt:lpstr>Anexo I</vt:lpstr>
      <vt:lpstr>Anexo II</vt:lpstr>
      <vt:lpstr>Anexo III</vt:lpstr>
      <vt:lpstr>Anexo IV</vt:lpstr>
      <vt:lpstr>Anexo V</vt:lpstr>
      <vt:lpstr>Anexo VI</vt:lpstr>
      <vt:lpstr>Anexo VII</vt:lpstr>
      <vt:lpstr>Anexo VIII</vt:lpstr>
      <vt:lpstr>Anexo IX</vt:lpstr>
      <vt:lpstr>Anexo X</vt:lpstr>
      <vt:lpstr>Anexo XI</vt:lpstr>
      <vt:lpstr>Anexo XII</vt:lpstr>
      <vt:lpstr>ANEXO XIII</vt:lpstr>
      <vt:lpstr>ANEXO XIV</vt:lpstr>
      <vt:lpstr>ANEXO XV</vt:lpstr>
      <vt:lpstr>ANEXO XVII</vt:lpstr>
      <vt:lpstr>'Anexo X'!_Hlk161218655</vt:lpstr>
      <vt:lpstr>'ANEXO XIV'!anexo15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Prado</dc:creator>
  <cp:lastModifiedBy>Yasmin Vieira De Castro</cp:lastModifiedBy>
  <cp:lastPrinted>2026-03-26T19:15:39Z</cp:lastPrinted>
  <dcterms:created xsi:type="dcterms:W3CDTF">2025-06-22T16:32:26Z</dcterms:created>
  <dcterms:modified xsi:type="dcterms:W3CDTF">2026-03-26T19:16:10Z</dcterms:modified>
</cp:coreProperties>
</file>